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Dropbox\AR\MaxEntBook\aaaTEXT\supplementary materials\Chapter 5\"/>
    </mc:Choice>
  </mc:AlternateContent>
  <xr:revisionPtr revIDLastSave="0" documentId="13_ncr:1_{9568FB83-B0AD-4433-9AB1-0325DC3D1FA6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Main" sheetId="15" r:id="rId1"/>
  </sheets>
  <definedNames>
    <definedName name="solver_adj" localSheetId="0" hidden="1">Main!$F$3:$S$3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Main!$F$3:$P$3</definedName>
    <definedName name="solver_lhs2" localSheetId="0" hidden="1">Main!$R$2:$S$2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Main!$Y$4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hs1" localSheetId="0" hidden="1">0</definedName>
    <definedName name="solver_rhs2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0" i="15" l="1"/>
  <c r="Y11" i="15" s="1"/>
  <c r="Y12" i="15" s="1"/>
  <c r="Q2" i="15" l="1"/>
  <c r="T67" i="15" l="1"/>
  <c r="U67" i="15" s="1"/>
  <c r="B67" i="15"/>
  <c r="T66" i="15"/>
  <c r="U66" i="15" s="1"/>
  <c r="B66" i="15"/>
  <c r="T65" i="15"/>
  <c r="U65" i="15" s="1"/>
  <c r="B65" i="15"/>
  <c r="T64" i="15"/>
  <c r="U64" i="15" s="1"/>
  <c r="B64" i="15"/>
  <c r="T63" i="15"/>
  <c r="U63" i="15" s="1"/>
  <c r="B63" i="15"/>
  <c r="T62" i="15"/>
  <c r="U62" i="15" s="1"/>
  <c r="B62" i="15"/>
  <c r="T61" i="15"/>
  <c r="U61" i="15" s="1"/>
  <c r="B61" i="15"/>
  <c r="T60" i="15"/>
  <c r="U60" i="15" s="1"/>
  <c r="B60" i="15"/>
  <c r="T59" i="15"/>
  <c r="U59" i="15" s="1"/>
  <c r="B59" i="15"/>
  <c r="T58" i="15"/>
  <c r="U58" i="15" s="1"/>
  <c r="B58" i="15"/>
  <c r="T57" i="15"/>
  <c r="U57" i="15" s="1"/>
  <c r="B57" i="15"/>
  <c r="T56" i="15"/>
  <c r="U56" i="15" s="1"/>
  <c r="B56" i="15"/>
  <c r="T55" i="15"/>
  <c r="U55" i="15" s="1"/>
  <c r="B55" i="15"/>
  <c r="T54" i="15"/>
  <c r="U54" i="15" s="1"/>
  <c r="B54" i="15"/>
  <c r="T53" i="15"/>
  <c r="U53" i="15" s="1"/>
  <c r="B53" i="15"/>
  <c r="T52" i="15"/>
  <c r="U52" i="15" s="1"/>
  <c r="B52" i="15"/>
  <c r="T51" i="15"/>
  <c r="U51" i="15" s="1"/>
  <c r="B51" i="15"/>
  <c r="T50" i="15"/>
  <c r="U50" i="15" s="1"/>
  <c r="B50" i="15"/>
  <c r="T49" i="15"/>
  <c r="U49" i="15" s="1"/>
  <c r="B49" i="15"/>
  <c r="T48" i="15"/>
  <c r="U48" i="15" s="1"/>
  <c r="B48" i="15"/>
  <c r="T47" i="15"/>
  <c r="U47" i="15" s="1"/>
  <c r="B47" i="15"/>
  <c r="T46" i="15"/>
  <c r="U46" i="15" s="1"/>
  <c r="B46" i="15"/>
  <c r="T45" i="15"/>
  <c r="U45" i="15" s="1"/>
  <c r="B45" i="15"/>
  <c r="T44" i="15"/>
  <c r="U44" i="15" s="1"/>
  <c r="B44" i="15"/>
  <c r="T43" i="15"/>
  <c r="U43" i="15" s="1"/>
  <c r="B43" i="15"/>
  <c r="T42" i="15"/>
  <c r="U42" i="15" s="1"/>
  <c r="B42" i="15"/>
  <c r="T41" i="15"/>
  <c r="U41" i="15" s="1"/>
  <c r="B41" i="15"/>
  <c r="T40" i="15"/>
  <c r="U40" i="15" s="1"/>
  <c r="B40" i="15"/>
  <c r="T39" i="15"/>
  <c r="U39" i="15" s="1"/>
  <c r="B39" i="15"/>
  <c r="T38" i="15"/>
  <c r="U38" i="15" s="1"/>
  <c r="B38" i="15"/>
  <c r="T37" i="15"/>
  <c r="U37" i="15" s="1"/>
  <c r="B37" i="15"/>
  <c r="T36" i="15"/>
  <c r="U36" i="15" s="1"/>
  <c r="B36" i="15"/>
  <c r="T35" i="15"/>
  <c r="U35" i="15" s="1"/>
  <c r="B35" i="15"/>
  <c r="T34" i="15"/>
  <c r="U34" i="15" s="1"/>
  <c r="B34" i="15"/>
  <c r="T33" i="15"/>
  <c r="U33" i="15" s="1"/>
  <c r="B33" i="15"/>
  <c r="T32" i="15"/>
  <c r="U32" i="15" s="1"/>
  <c r="B32" i="15"/>
  <c r="T31" i="15"/>
  <c r="U31" i="15" s="1"/>
  <c r="B31" i="15"/>
  <c r="T30" i="15"/>
  <c r="U30" i="15" s="1"/>
  <c r="B30" i="15"/>
  <c r="T29" i="15"/>
  <c r="U29" i="15" s="1"/>
  <c r="B29" i="15"/>
  <c r="T28" i="15"/>
  <c r="U28" i="15" s="1"/>
  <c r="B28" i="15"/>
  <c r="T27" i="15"/>
  <c r="U27" i="15" s="1"/>
  <c r="B27" i="15"/>
  <c r="T26" i="15"/>
  <c r="U26" i="15" s="1"/>
  <c r="B26" i="15"/>
  <c r="T25" i="15"/>
  <c r="U25" i="15" s="1"/>
  <c r="B25" i="15"/>
  <c r="T24" i="15"/>
  <c r="U24" i="15" s="1"/>
  <c r="B24" i="15"/>
  <c r="T23" i="15"/>
  <c r="U23" i="15" s="1"/>
  <c r="B23" i="15"/>
  <c r="T22" i="15"/>
  <c r="U22" i="15" s="1"/>
  <c r="B22" i="15"/>
  <c r="T21" i="15"/>
  <c r="U21" i="15" s="1"/>
  <c r="B21" i="15"/>
  <c r="T20" i="15"/>
  <c r="U20" i="15" s="1"/>
  <c r="B20" i="15"/>
  <c r="T19" i="15"/>
  <c r="U19" i="15" s="1"/>
  <c r="B19" i="15"/>
  <c r="T18" i="15"/>
  <c r="U18" i="15" s="1"/>
  <c r="B18" i="15"/>
  <c r="T17" i="15"/>
  <c r="U17" i="15" s="1"/>
  <c r="B17" i="15"/>
  <c r="T16" i="15"/>
  <c r="U16" i="15" s="1"/>
  <c r="B16" i="15"/>
  <c r="T15" i="15"/>
  <c r="U15" i="15" s="1"/>
  <c r="B15" i="15"/>
  <c r="T14" i="15"/>
  <c r="U14" i="15" s="1"/>
  <c r="B14" i="15"/>
  <c r="T13" i="15"/>
  <c r="U13" i="15" s="1"/>
  <c r="B13" i="15"/>
  <c r="T12" i="15"/>
  <c r="U12" i="15" s="1"/>
  <c r="B12" i="15"/>
  <c r="T11" i="15"/>
  <c r="U11" i="15" s="1"/>
  <c r="B11" i="15"/>
  <c r="T10" i="15"/>
  <c r="U10" i="15" s="1"/>
  <c r="B10" i="15"/>
  <c r="T9" i="15"/>
  <c r="U9" i="15" s="1"/>
  <c r="B9" i="15"/>
  <c r="T8" i="15"/>
  <c r="U8" i="15" s="1"/>
  <c r="B8" i="15"/>
  <c r="T7" i="15"/>
  <c r="U7" i="15" s="1"/>
  <c r="B7" i="15"/>
  <c r="T6" i="15"/>
  <c r="U6" i="15" s="1"/>
  <c r="B6" i="15"/>
  <c r="T5" i="15"/>
  <c r="U5" i="15" s="1"/>
  <c r="B5" i="15"/>
  <c r="T4" i="15"/>
  <c r="U4" i="15" s="1"/>
  <c r="B4" i="15"/>
  <c r="S2" i="15"/>
  <c r="R2" i="15"/>
  <c r="P2" i="15"/>
  <c r="O2" i="15"/>
  <c r="N2" i="15"/>
  <c r="M2" i="15"/>
  <c r="L2" i="15"/>
  <c r="K2" i="15"/>
  <c r="J2" i="15"/>
  <c r="I2" i="15"/>
  <c r="H2" i="15"/>
  <c r="G2" i="15"/>
  <c r="F2" i="15"/>
  <c r="V4" i="15" l="1"/>
  <c r="W4" i="15" l="1"/>
  <c r="X4" i="15" l="1"/>
  <c r="V5" i="15" l="1"/>
  <c r="W5" i="15" l="1"/>
  <c r="X5" i="15" s="1"/>
  <c r="V6" i="15"/>
  <c r="V7" i="15" l="1"/>
  <c r="W6" i="15"/>
  <c r="X6" i="15" l="1"/>
  <c r="V8" i="15"/>
  <c r="W7" i="15"/>
  <c r="X7" i="15" l="1"/>
  <c r="V9" i="15"/>
  <c r="W8" i="15"/>
  <c r="V10" i="15" l="1"/>
  <c r="W9" i="15"/>
  <c r="X8" i="15"/>
  <c r="X9" i="15" l="1"/>
  <c r="V11" i="15"/>
  <c r="W10" i="15"/>
  <c r="X10" i="15" l="1"/>
  <c r="V12" i="15"/>
  <c r="W11" i="15"/>
  <c r="X11" i="15" l="1"/>
  <c r="V13" i="15"/>
  <c r="W12" i="15"/>
  <c r="X12" i="15" l="1"/>
  <c r="V14" i="15"/>
  <c r="W13" i="15"/>
  <c r="X13" i="15" l="1"/>
  <c r="V15" i="15"/>
  <c r="W14" i="15"/>
  <c r="X14" i="15" l="1"/>
  <c r="V16" i="15"/>
  <c r="W15" i="15"/>
  <c r="X15" i="15" l="1"/>
  <c r="V17" i="15"/>
  <c r="W16" i="15"/>
  <c r="X16" i="15" l="1"/>
  <c r="V18" i="15"/>
  <c r="W17" i="15"/>
  <c r="V19" i="15" l="1"/>
  <c r="W18" i="15"/>
  <c r="X17" i="15"/>
  <c r="X18" i="15" l="1"/>
  <c r="V20" i="15"/>
  <c r="W19" i="15"/>
  <c r="V21" i="15" l="1"/>
  <c r="W20" i="15"/>
  <c r="X19" i="15"/>
  <c r="X20" i="15" l="1"/>
  <c r="V22" i="15"/>
  <c r="W21" i="15"/>
  <c r="X21" i="15" l="1"/>
  <c r="V23" i="15"/>
  <c r="W22" i="15"/>
  <c r="X22" i="15" l="1"/>
  <c r="V24" i="15"/>
  <c r="W23" i="15"/>
  <c r="X23" i="15" l="1"/>
  <c r="V25" i="15"/>
  <c r="W24" i="15"/>
  <c r="X24" i="15" l="1"/>
  <c r="V26" i="15"/>
  <c r="W25" i="15"/>
  <c r="X25" i="15" l="1"/>
  <c r="V27" i="15"/>
  <c r="W26" i="15"/>
  <c r="V28" i="15" l="1"/>
  <c r="W27" i="15"/>
  <c r="X26" i="15"/>
  <c r="X27" i="15" l="1"/>
  <c r="V29" i="15"/>
  <c r="W28" i="15"/>
  <c r="X28" i="15" l="1"/>
  <c r="V30" i="15"/>
  <c r="W29" i="15"/>
  <c r="X29" i="15" l="1"/>
  <c r="V31" i="15"/>
  <c r="W30" i="15"/>
  <c r="X30" i="15" l="1"/>
  <c r="V32" i="15"/>
  <c r="W31" i="15"/>
  <c r="X31" i="15" l="1"/>
  <c r="V33" i="15"/>
  <c r="W32" i="15"/>
  <c r="X32" i="15" l="1"/>
  <c r="V34" i="15"/>
  <c r="W33" i="15"/>
  <c r="X33" i="15" l="1"/>
  <c r="V35" i="15"/>
  <c r="W34" i="15"/>
  <c r="V36" i="15" l="1"/>
  <c r="W35" i="15"/>
  <c r="X34" i="15"/>
  <c r="X35" i="15" l="1"/>
  <c r="V37" i="15"/>
  <c r="W36" i="15"/>
  <c r="V38" i="15" l="1"/>
  <c r="W37" i="15"/>
  <c r="X36" i="15"/>
  <c r="X37" i="15" l="1"/>
  <c r="V39" i="15"/>
  <c r="W38" i="15"/>
  <c r="X38" i="15" l="1"/>
  <c r="V40" i="15"/>
  <c r="W39" i="15"/>
  <c r="V41" i="15" l="1"/>
  <c r="W40" i="15"/>
  <c r="X39" i="15"/>
  <c r="X40" i="15" l="1"/>
  <c r="V42" i="15"/>
  <c r="W41" i="15"/>
  <c r="X41" i="15" l="1"/>
  <c r="V43" i="15"/>
  <c r="W42" i="15"/>
  <c r="V44" i="15" l="1"/>
  <c r="W43" i="15"/>
  <c r="X42" i="15"/>
  <c r="X43" i="15" l="1"/>
  <c r="V45" i="15"/>
  <c r="W44" i="15"/>
  <c r="X44" i="15" l="1"/>
  <c r="V46" i="15"/>
  <c r="W45" i="15"/>
  <c r="V47" i="15" l="1"/>
  <c r="W46" i="15"/>
  <c r="X45" i="15"/>
  <c r="X46" i="15" l="1"/>
  <c r="V48" i="15"/>
  <c r="W47" i="15"/>
  <c r="X47" i="15" l="1"/>
  <c r="V49" i="15"/>
  <c r="W48" i="15"/>
  <c r="X48" i="15" l="1"/>
  <c r="V50" i="15"/>
  <c r="W49" i="15"/>
  <c r="X49" i="15" l="1"/>
  <c r="V51" i="15"/>
  <c r="W50" i="15"/>
  <c r="X50" i="15" l="1"/>
  <c r="V52" i="15"/>
  <c r="W51" i="15"/>
  <c r="X51" i="15" l="1"/>
  <c r="V53" i="15"/>
  <c r="W52" i="15"/>
  <c r="X52" i="15" l="1"/>
  <c r="V54" i="15"/>
  <c r="W53" i="15"/>
  <c r="V55" i="15" l="1"/>
  <c r="W54" i="15"/>
  <c r="X53" i="15"/>
  <c r="X54" i="15" l="1"/>
  <c r="V56" i="15"/>
  <c r="W55" i="15"/>
  <c r="X55" i="15" l="1"/>
  <c r="V57" i="15"/>
  <c r="W56" i="15"/>
  <c r="X56" i="15" l="1"/>
  <c r="V58" i="15"/>
  <c r="W57" i="15"/>
  <c r="X57" i="15" l="1"/>
  <c r="V59" i="15"/>
  <c r="W58" i="15"/>
  <c r="X58" i="15" l="1"/>
  <c r="V60" i="15"/>
  <c r="W59" i="15"/>
  <c r="X59" i="15" l="1"/>
  <c r="V61" i="15"/>
  <c r="W60" i="15"/>
  <c r="X60" i="15" l="1"/>
  <c r="V62" i="15"/>
  <c r="W61" i="15"/>
  <c r="X61" i="15" l="1"/>
  <c r="V63" i="15"/>
  <c r="W62" i="15"/>
  <c r="X62" i="15" l="1"/>
  <c r="V64" i="15"/>
  <c r="W63" i="15"/>
  <c r="X63" i="15" l="1"/>
  <c r="V65" i="15"/>
  <c r="W64" i="15"/>
  <c r="X64" i="15" l="1"/>
  <c r="V66" i="15"/>
  <c r="W65" i="15"/>
  <c r="V67" i="15" l="1"/>
  <c r="W67" i="15" s="1"/>
  <c r="W66" i="15"/>
  <c r="X65" i="15"/>
  <c r="X66" i="15" l="1"/>
  <c r="X67" i="15"/>
  <c r="Y4" i="15" s="1"/>
</calcChain>
</file>

<file path=xl/sharedStrings.xml><?xml version="1.0" encoding="utf-8"?>
<sst xmlns="http://schemas.openxmlformats.org/spreadsheetml/2006/main" count="176" uniqueCount="33">
  <si>
    <t>a</t>
  </si>
  <si>
    <t>e</t>
  </si>
  <si>
    <t>i</t>
  </si>
  <si>
    <t>u</t>
  </si>
  <si>
    <t>o</t>
  </si>
  <si>
    <t>y</t>
  </si>
  <si>
    <t>ø</t>
  </si>
  <si>
    <t>eH</t>
  </si>
  <si>
    <t>H</t>
  </si>
  <si>
    <t>Z</t>
  </si>
  <si>
    <t>p</t>
  </si>
  <si>
    <t>ln p</t>
  </si>
  <si>
    <t>L</t>
  </si>
  <si>
    <t>BH</t>
  </si>
  <si>
    <t>RH</t>
  </si>
  <si>
    <t>RoLo</t>
  </si>
  <si>
    <t>ɯ</t>
  </si>
  <si>
    <t>V1</t>
  </si>
  <si>
    <t>V2</t>
  </si>
  <si>
    <t>Agree if Marked</t>
  </si>
  <si>
    <t>AgreeIY</t>
  </si>
  <si>
    <t>Corpus Frequency</t>
  </si>
  <si>
    <t>difference</t>
  </si>
  <si>
    <t>Candidate</t>
  </si>
  <si>
    <t>Total violations</t>
  </si>
  <si>
    <t>Weights</t>
  </si>
  <si>
    <t>Don't let weights go negative</t>
  </si>
  <si>
    <t>Let weight of red constraint be negative</t>
  </si>
  <si>
    <t>FrRd Then BackUnr</t>
  </si>
  <si>
    <t>double</t>
  </si>
  <si>
    <t>current LL</t>
  </si>
  <si>
    <t>Use for sorting</t>
  </si>
  <si>
    <t>Same as main Turkish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</si>
</sst>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2" fontId="2" fillId="0" borderId="0" xfId="0" applyNumberFormat="1" applyFont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7" fillId="0" borderId="4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164" fontId="1" fillId="0" borderId="0" xfId="0" applyNumberFormat="1" applyFon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wrapText="1"/>
    </xf>
    <xf numFmtId="164" fontId="5" fillId="0" borderId="0" xfId="0" applyNumberFormat="1" applyFont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8" fillId="0" borderId="0" xfId="0" applyNumberFormat="1" applyFont="1"/>
    <xf numFmtId="166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center"/>
    </xf>
    <xf numFmtId="166" fontId="5" fillId="0" borderId="0" xfId="0" applyNumberFormat="1" applyFont="1" applyAlignment="1">
      <alignment horizontal="center" wrapText="1"/>
    </xf>
    <xf numFmtId="166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D961B-B47D-478D-9079-29DBDDF6699D}">
  <dimension ref="A1:AO67"/>
  <sheetViews>
    <sheetView tabSelected="1" workbookViewId="0">
      <selection activeCell="Y1" sqref="Y1"/>
    </sheetView>
  </sheetViews>
  <sheetFormatPr defaultRowHeight="14.4" x14ac:dyDescent="0.55000000000000004"/>
  <cols>
    <col min="1" max="1" width="6.47265625" customWidth="1"/>
    <col min="3" max="3" width="8.83984375" style="7" customWidth="1"/>
    <col min="4" max="5" width="2.83984375" bestFit="1" customWidth="1"/>
    <col min="6" max="6" width="5.578125" style="21" bestFit="1" customWidth="1"/>
    <col min="7" max="7" width="5.68359375" style="12" bestFit="1" customWidth="1"/>
    <col min="8" max="8" width="5.83984375" style="12" bestFit="1" customWidth="1"/>
    <col min="9" max="9" width="5.578125" style="12" bestFit="1" customWidth="1"/>
    <col min="10" max="12" width="5.68359375" style="12" bestFit="1" customWidth="1"/>
    <col min="13" max="13" width="5.578125" style="23" bestFit="1" customWidth="1"/>
    <col min="14" max="14" width="5.578125" style="21" customWidth="1"/>
    <col min="15" max="16" width="5.578125" style="12" customWidth="1"/>
    <col min="17" max="17" width="8.83984375" style="22" customWidth="1"/>
    <col min="18" max="18" width="7.9453125" style="12" customWidth="1"/>
    <col min="19" max="19" width="5.578125" style="23" customWidth="1"/>
    <col min="20" max="20" width="5.89453125" style="1" customWidth="1"/>
    <col min="21" max="23" width="5.15625" style="1" bestFit="1" customWidth="1"/>
    <col min="24" max="24" width="5.734375" style="1" bestFit="1" customWidth="1"/>
    <col min="25" max="25" width="9.734375" customWidth="1"/>
    <col min="26" max="26" width="32" bestFit="1" customWidth="1"/>
    <col min="27" max="27" width="4.47265625" customWidth="1"/>
    <col min="28" max="28" width="7.41796875" style="12" bestFit="1" customWidth="1"/>
    <col min="29" max="37" width="4.20703125" style="12" bestFit="1" customWidth="1"/>
    <col min="38" max="38" width="4.68359375" style="12" bestFit="1" customWidth="1"/>
    <col min="39" max="39" width="8.9453125" style="40" customWidth="1"/>
    <col min="40" max="40" width="6.83984375" style="12" bestFit="1" customWidth="1"/>
    <col min="41" max="41" width="6.68359375" style="12" bestFit="1" customWidth="1"/>
  </cols>
  <sheetData>
    <row r="1" spans="1:41" s="2" customFormat="1" ht="31.5" customHeight="1" x14ac:dyDescent="0.55000000000000004">
      <c r="A1" s="2" t="s">
        <v>31</v>
      </c>
      <c r="C1" s="6"/>
      <c r="F1" s="17" t="s">
        <v>0</v>
      </c>
      <c r="G1" s="18" t="s">
        <v>1</v>
      </c>
      <c r="H1" s="18" t="s">
        <v>8</v>
      </c>
      <c r="I1" s="18" t="s">
        <v>2</v>
      </c>
      <c r="J1" s="18" t="s">
        <v>4</v>
      </c>
      <c r="K1" s="18" t="s">
        <v>6</v>
      </c>
      <c r="L1" s="18" t="s">
        <v>3</v>
      </c>
      <c r="M1" s="20" t="s">
        <v>5</v>
      </c>
      <c r="N1" s="17" t="s">
        <v>13</v>
      </c>
      <c r="O1" s="18" t="s">
        <v>14</v>
      </c>
      <c r="P1" s="18" t="s">
        <v>15</v>
      </c>
      <c r="Q1" s="19" t="s">
        <v>28</v>
      </c>
      <c r="R1" s="18" t="s">
        <v>19</v>
      </c>
      <c r="S1" s="20" t="s">
        <v>20</v>
      </c>
      <c r="T1" s="32"/>
      <c r="U1" s="32"/>
      <c r="V1" s="32"/>
      <c r="W1" s="32"/>
      <c r="X1" s="32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39"/>
      <c r="AN1" s="16"/>
      <c r="AO1" s="16"/>
    </row>
    <row r="2" spans="1:41" x14ac:dyDescent="0.55000000000000004">
      <c r="A2">
        <v>1</v>
      </c>
      <c r="F2" s="34">
        <f>SUMPRODUCT($C4:$C67,F4:F67)</f>
        <v>5059</v>
      </c>
      <c r="G2" s="35">
        <f t="shared" ref="G2:S2" si="0">SUMPRODUCT($C4:$C67,G4:G67)</f>
        <v>3081</v>
      </c>
      <c r="H2" s="35">
        <f t="shared" si="0"/>
        <v>1053</v>
      </c>
      <c r="I2" s="35">
        <f t="shared" si="0"/>
        <v>2562</v>
      </c>
      <c r="J2" s="35">
        <f t="shared" si="0"/>
        <v>965</v>
      </c>
      <c r="K2" s="35">
        <f t="shared" si="0"/>
        <v>258</v>
      </c>
      <c r="L2" s="35">
        <f t="shared" si="0"/>
        <v>1298</v>
      </c>
      <c r="M2" s="36">
        <f t="shared" si="0"/>
        <v>728</v>
      </c>
      <c r="N2" s="34">
        <f t="shared" si="0"/>
        <v>2127</v>
      </c>
      <c r="O2" s="35">
        <f t="shared" si="0"/>
        <v>156</v>
      </c>
      <c r="P2" s="35">
        <f t="shared" si="0"/>
        <v>369</v>
      </c>
      <c r="Q2" s="37">
        <f t="shared" si="0"/>
        <v>73</v>
      </c>
      <c r="R2" s="35">
        <f t="shared" si="0"/>
        <v>605</v>
      </c>
      <c r="S2" s="36">
        <f t="shared" si="0"/>
        <v>63</v>
      </c>
      <c r="T2" s="38" t="s">
        <v>24</v>
      </c>
      <c r="U2" s="38"/>
    </row>
    <row r="3" spans="1:41" ht="24.9" customHeight="1" x14ac:dyDescent="0.55000000000000004">
      <c r="A3">
        <v>2</v>
      </c>
      <c r="B3" t="s">
        <v>23</v>
      </c>
      <c r="C3" s="8" t="s">
        <v>21</v>
      </c>
      <c r="D3" t="s">
        <v>17</v>
      </c>
      <c r="E3" t="s">
        <v>18</v>
      </c>
      <c r="F3" s="4">
        <v>3.0984458634061725E-3</v>
      </c>
      <c r="G3" s="3">
        <v>0.35438138117809997</v>
      </c>
      <c r="H3" s="3">
        <v>1.0847393680855895</v>
      </c>
      <c r="I3" s="3">
        <v>0.47929586947219105</v>
      </c>
      <c r="J3" s="3">
        <v>1.0705371930365917</v>
      </c>
      <c r="K3" s="3">
        <v>1.5633162360571116</v>
      </c>
      <c r="L3" s="3">
        <v>1.2128906493538445</v>
      </c>
      <c r="M3" s="5">
        <v>0.95030477557202253</v>
      </c>
      <c r="N3" s="4">
        <v>0.72070524829422122</v>
      </c>
      <c r="O3" s="3">
        <v>0.70807666542956826</v>
      </c>
      <c r="P3" s="3">
        <v>1.0426237281670432</v>
      </c>
      <c r="Q3" s="26">
        <v>-6.9843481056039922E-2</v>
      </c>
      <c r="R3" s="3">
        <v>1.4715690771396193</v>
      </c>
      <c r="S3" s="5">
        <v>0.25198303684897366</v>
      </c>
      <c r="T3" s="1" t="s">
        <v>8</v>
      </c>
      <c r="U3" s="1" t="s">
        <v>7</v>
      </c>
      <c r="V3" s="1" t="s">
        <v>9</v>
      </c>
      <c r="W3" s="1" t="s">
        <v>10</v>
      </c>
      <c r="X3" s="1" t="s">
        <v>11</v>
      </c>
      <c r="Y3" t="s">
        <v>12</v>
      </c>
    </row>
    <row r="4" spans="1:41" x14ac:dyDescent="0.55000000000000004">
      <c r="A4">
        <v>3</v>
      </c>
      <c r="B4" t="str">
        <f t="shared" ref="B4:B35" si="1">CONCATENATE(D4,E4)</f>
        <v>aa</v>
      </c>
      <c r="C4" s="9">
        <v>936</v>
      </c>
      <c r="D4" t="s">
        <v>0</v>
      </c>
      <c r="E4" t="s">
        <v>0</v>
      </c>
      <c r="F4" s="21">
        <v>2</v>
      </c>
      <c r="T4" s="1">
        <f t="shared" ref="T4:T35" si="2">SUMPRODUCT(F$3:S$3,F4:S4)</f>
        <v>6.1968917268123451E-3</v>
      </c>
      <c r="U4" s="1">
        <f t="shared" ref="U4:U35" si="3">EXP(-T4)</f>
        <v>0.99382226940647089</v>
      </c>
      <c r="V4" s="1">
        <f>SUM(U4:U67)</f>
        <v>7.5924222982846326</v>
      </c>
      <c r="W4" s="1">
        <f t="shared" ref="W4:W35" si="4">U4/V4</f>
        <v>0.13089660063179134</v>
      </c>
      <c r="X4" s="1">
        <f t="shared" ref="X4:X35" si="5">LN(W4)</f>
        <v>-2.0333475756029431</v>
      </c>
      <c r="Y4" s="30">
        <f>SUMPRODUCT(X4:X67,C4:C67)</f>
        <v>-25317.156822810401</v>
      </c>
      <c r="Z4" t="s">
        <v>30</v>
      </c>
      <c r="AB4" s="13" t="s">
        <v>25</v>
      </c>
      <c r="AI4" s="16"/>
      <c r="AJ4" s="16"/>
      <c r="AK4" s="16"/>
      <c r="AL4" s="16"/>
    </row>
    <row r="5" spans="1:41" ht="35.4" customHeight="1" x14ac:dyDescent="0.55000000000000004">
      <c r="A5">
        <v>4</v>
      </c>
      <c r="B5" t="str">
        <f t="shared" si="1"/>
        <v>ae</v>
      </c>
      <c r="C5" s="9">
        <v>279</v>
      </c>
      <c r="D5" t="s">
        <v>0</v>
      </c>
      <c r="E5" t="s">
        <v>1</v>
      </c>
      <c r="F5" s="21">
        <v>1</v>
      </c>
      <c r="G5" s="12">
        <v>1</v>
      </c>
      <c r="N5" s="21">
        <v>1</v>
      </c>
      <c r="T5" s="1">
        <f t="shared" si="2"/>
        <v>1.0781850753357274</v>
      </c>
      <c r="U5" s="1">
        <f t="shared" si="3"/>
        <v>0.34021242558443004</v>
      </c>
      <c r="V5" s="1">
        <f t="shared" ref="V5:V36" si="6">V4</f>
        <v>7.5924222982846326</v>
      </c>
      <c r="W5" s="1">
        <f t="shared" si="4"/>
        <v>4.4809470840589935E-2</v>
      </c>
      <c r="X5" s="1">
        <f t="shared" si="5"/>
        <v>-3.105335759211858</v>
      </c>
      <c r="AB5" s="16" t="s">
        <v>0</v>
      </c>
      <c r="AC5" s="16" t="s">
        <v>1</v>
      </c>
      <c r="AD5" s="16" t="s">
        <v>8</v>
      </c>
      <c r="AE5" s="16" t="s">
        <v>2</v>
      </c>
      <c r="AF5" s="16" t="s">
        <v>4</v>
      </c>
      <c r="AG5" s="16" t="s">
        <v>6</v>
      </c>
      <c r="AH5" s="16" t="s">
        <v>3</v>
      </c>
      <c r="AI5" s="16" t="s">
        <v>5</v>
      </c>
      <c r="AJ5" s="16" t="s">
        <v>13</v>
      </c>
      <c r="AK5" s="16" t="s">
        <v>14</v>
      </c>
      <c r="AL5" s="16" t="s">
        <v>15</v>
      </c>
      <c r="AM5" s="41" t="s">
        <v>28</v>
      </c>
      <c r="AN5" s="16" t="s">
        <v>19</v>
      </c>
      <c r="AO5" s="16" t="s">
        <v>20</v>
      </c>
    </row>
    <row r="6" spans="1:41" x14ac:dyDescent="0.55000000000000004">
      <c r="A6">
        <v>5</v>
      </c>
      <c r="B6" t="str">
        <f t="shared" si="1"/>
        <v>ai</v>
      </c>
      <c r="C6" s="9">
        <v>546</v>
      </c>
      <c r="D6" t="s">
        <v>0</v>
      </c>
      <c r="E6" t="s">
        <v>2</v>
      </c>
      <c r="F6" s="21">
        <v>1</v>
      </c>
      <c r="I6" s="12">
        <v>1</v>
      </c>
      <c r="N6" s="21">
        <v>1</v>
      </c>
      <c r="T6" s="1">
        <f t="shared" si="2"/>
        <v>1.2030995636298185</v>
      </c>
      <c r="U6" s="1">
        <f t="shared" si="3"/>
        <v>0.30026208662453396</v>
      </c>
      <c r="V6" s="1">
        <f t="shared" si="6"/>
        <v>7.5924222982846326</v>
      </c>
      <c r="W6" s="1">
        <f t="shared" si="4"/>
        <v>3.9547600861502739E-2</v>
      </c>
      <c r="X6" s="1">
        <f t="shared" si="5"/>
        <v>-3.2302502475059494</v>
      </c>
      <c r="Y6" s="1">
        <v>-25317.300122795401</v>
      </c>
      <c r="Z6" t="s">
        <v>26</v>
      </c>
      <c r="AB6" s="27">
        <v>5.7431486630225685E-4</v>
      </c>
      <c r="AC6" s="27">
        <v>0.35327276758322612</v>
      </c>
      <c r="AD6" s="27">
        <v>1.084002371362857</v>
      </c>
      <c r="AE6" s="27">
        <v>0.47765305810973269</v>
      </c>
      <c r="AF6" s="27">
        <v>1.0683549343975043</v>
      </c>
      <c r="AG6" s="27">
        <v>1.5582116859286625</v>
      </c>
      <c r="AH6" s="27">
        <v>1.2116279955391318</v>
      </c>
      <c r="AI6" s="27">
        <v>0.94773737679291969</v>
      </c>
      <c r="AJ6" s="28">
        <v>0.7190039654033098</v>
      </c>
      <c r="AK6" s="27">
        <v>0.71011534337694582</v>
      </c>
      <c r="AL6" s="27">
        <v>1.0452593664972309</v>
      </c>
      <c r="AM6" s="26">
        <v>0</v>
      </c>
      <c r="AN6" s="27">
        <v>1.4629665109304215</v>
      </c>
      <c r="AO6" s="29">
        <v>0.26010417725035823</v>
      </c>
    </row>
    <row r="7" spans="1:41" x14ac:dyDescent="0.55000000000000004">
      <c r="A7">
        <v>6</v>
      </c>
      <c r="B7" t="str">
        <f t="shared" si="1"/>
        <v>aɯ</v>
      </c>
      <c r="C7" s="9">
        <v>517</v>
      </c>
      <c r="D7" t="s">
        <v>0</v>
      </c>
      <c r="E7" t="s">
        <v>16</v>
      </c>
      <c r="F7" s="21">
        <v>1</v>
      </c>
      <c r="H7" s="12">
        <v>1</v>
      </c>
      <c r="T7" s="1">
        <f t="shared" si="2"/>
        <v>1.0878378139489957</v>
      </c>
      <c r="U7" s="1">
        <f t="shared" si="3"/>
        <v>0.33694424280049134</v>
      </c>
      <c r="V7" s="1">
        <f t="shared" si="6"/>
        <v>7.5924222982846326</v>
      </c>
      <c r="W7" s="1">
        <f t="shared" si="4"/>
        <v>4.437901759977414E-2</v>
      </c>
      <c r="X7" s="1">
        <f t="shared" si="5"/>
        <v>-3.1149884978251268</v>
      </c>
      <c r="Y7" s="10"/>
      <c r="Z7" t="s">
        <v>32</v>
      </c>
    </row>
    <row r="8" spans="1:41" x14ac:dyDescent="0.55000000000000004">
      <c r="A8">
        <v>7</v>
      </c>
      <c r="B8" t="str">
        <f t="shared" si="1"/>
        <v>ao</v>
      </c>
      <c r="C8" s="9">
        <v>130</v>
      </c>
      <c r="D8" t="s">
        <v>0</v>
      </c>
      <c r="E8" t="s">
        <v>4</v>
      </c>
      <c r="F8" s="21">
        <v>1</v>
      </c>
      <c r="J8" s="12">
        <v>1</v>
      </c>
      <c r="P8" s="12">
        <v>1</v>
      </c>
      <c r="T8" s="1">
        <f t="shared" si="2"/>
        <v>2.1162593670670411</v>
      </c>
      <c r="U8" s="1">
        <f t="shared" si="3"/>
        <v>0.12048146358348567</v>
      </c>
      <c r="V8" s="1">
        <f t="shared" si="6"/>
        <v>7.5924222982846326</v>
      </c>
      <c r="W8" s="1">
        <f t="shared" si="4"/>
        <v>1.5868646243598204E-2</v>
      </c>
      <c r="X8" s="1">
        <f t="shared" si="5"/>
        <v>-4.1434100509431717</v>
      </c>
      <c r="Y8" s="10"/>
    </row>
    <row r="9" spans="1:41" x14ac:dyDescent="0.55000000000000004">
      <c r="A9">
        <v>8</v>
      </c>
      <c r="B9" t="str">
        <f t="shared" si="1"/>
        <v>aø</v>
      </c>
      <c r="C9" s="9">
        <v>16</v>
      </c>
      <c r="D9" t="s">
        <v>0</v>
      </c>
      <c r="E9" t="s">
        <v>6</v>
      </c>
      <c r="F9" s="21">
        <v>1</v>
      </c>
      <c r="K9" s="12">
        <v>1</v>
      </c>
      <c r="N9" s="21">
        <v>1</v>
      </c>
      <c r="P9" s="12">
        <v>1</v>
      </c>
      <c r="R9" s="12">
        <v>1</v>
      </c>
      <c r="T9" s="1">
        <f t="shared" si="2"/>
        <v>4.8013127355214014</v>
      </c>
      <c r="U9" s="1">
        <f t="shared" si="3"/>
        <v>8.2189506556915731E-3</v>
      </c>
      <c r="V9" s="1">
        <f t="shared" si="6"/>
        <v>7.5924222982846326</v>
      </c>
      <c r="W9" s="1">
        <f t="shared" si="4"/>
        <v>1.0825202198708696E-3</v>
      </c>
      <c r="X9" s="1">
        <f t="shared" si="5"/>
        <v>-6.828463419397532</v>
      </c>
      <c r="Y9" s="1">
        <v>-25317.156822810401</v>
      </c>
      <c r="Z9" t="s">
        <v>27</v>
      </c>
      <c r="AB9" s="31">
        <v>3.0984458634061725E-3</v>
      </c>
      <c r="AC9" s="31">
        <v>0.35438138117809997</v>
      </c>
      <c r="AD9" s="31">
        <v>1.0847393680855895</v>
      </c>
      <c r="AE9" s="31">
        <v>0.47929586947219105</v>
      </c>
      <c r="AF9" s="31">
        <v>1.0705371930365917</v>
      </c>
      <c r="AG9" s="31">
        <v>1.5633162360571116</v>
      </c>
      <c r="AH9" s="31">
        <v>1.2128906493538445</v>
      </c>
      <c r="AI9" s="31">
        <v>0.95030477557202253</v>
      </c>
      <c r="AJ9" s="31">
        <v>0.72070524829422122</v>
      </c>
      <c r="AK9" s="31">
        <v>0.70807666542956826</v>
      </c>
      <c r="AL9" s="31">
        <v>1.0426237281670432</v>
      </c>
      <c r="AM9" s="26">
        <v>-6.9843481056039922E-2</v>
      </c>
      <c r="AN9" s="27">
        <v>1.4715690771396193</v>
      </c>
      <c r="AO9" s="27">
        <v>0.25198303684897366</v>
      </c>
    </row>
    <row r="10" spans="1:41" x14ac:dyDescent="0.55000000000000004">
      <c r="A10">
        <v>9</v>
      </c>
      <c r="B10" t="str">
        <f t="shared" si="1"/>
        <v>au</v>
      </c>
      <c r="C10" s="9">
        <v>219</v>
      </c>
      <c r="D10" t="s">
        <v>0</v>
      </c>
      <c r="E10" t="s">
        <v>3</v>
      </c>
      <c r="F10" s="21">
        <v>1</v>
      </c>
      <c r="L10" s="12">
        <v>1</v>
      </c>
      <c r="T10" s="1">
        <f t="shared" si="2"/>
        <v>1.2159890952172507</v>
      </c>
      <c r="U10" s="1">
        <f t="shared" si="3"/>
        <v>0.29641668492724743</v>
      </c>
      <c r="V10" s="1">
        <f t="shared" si="6"/>
        <v>7.5924222982846326</v>
      </c>
      <c r="W10" s="1">
        <f t="shared" si="4"/>
        <v>3.904112196106601E-2</v>
      </c>
      <c r="X10" s="1">
        <f t="shared" si="5"/>
        <v>-3.2431397790933816</v>
      </c>
      <c r="Y10" s="1">
        <f>Y9-Y6</f>
        <v>0.1432999850003398</v>
      </c>
      <c r="Z10" t="s">
        <v>22</v>
      </c>
    </row>
    <row r="11" spans="1:41" x14ac:dyDescent="0.55000000000000004">
      <c r="A11">
        <v>10</v>
      </c>
      <c r="B11" t="str">
        <f t="shared" si="1"/>
        <v>ay</v>
      </c>
      <c r="C11" s="9">
        <v>15</v>
      </c>
      <c r="D11" t="s">
        <v>0</v>
      </c>
      <c r="E11" t="s">
        <v>5</v>
      </c>
      <c r="F11" s="21">
        <v>1</v>
      </c>
      <c r="M11" s="23">
        <v>1</v>
      </c>
      <c r="N11" s="21">
        <v>1</v>
      </c>
      <c r="R11" s="12">
        <v>1</v>
      </c>
      <c r="T11" s="1">
        <f t="shared" si="2"/>
        <v>3.145677546869269</v>
      </c>
      <c r="U11" s="1">
        <f t="shared" si="3"/>
        <v>4.3037754070402966E-2</v>
      </c>
      <c r="V11" s="1">
        <f t="shared" si="6"/>
        <v>7.5924222982846326</v>
      </c>
      <c r="W11" s="1">
        <f t="shared" si="4"/>
        <v>5.6685142606104182E-3</v>
      </c>
      <c r="X11" s="1">
        <f t="shared" si="5"/>
        <v>-5.1728282307453997</v>
      </c>
      <c r="Y11" s="1">
        <f>2*Y10</f>
        <v>0.2865999700006796</v>
      </c>
      <c r="Z11" t="s">
        <v>29</v>
      </c>
    </row>
    <row r="12" spans="1:41" x14ac:dyDescent="0.55000000000000004">
      <c r="A12">
        <v>11</v>
      </c>
      <c r="B12" t="str">
        <f t="shared" si="1"/>
        <v>ea</v>
      </c>
      <c r="C12" s="9">
        <v>345</v>
      </c>
      <c r="D12" t="s">
        <v>1</v>
      </c>
      <c r="E12" t="s">
        <v>0</v>
      </c>
      <c r="F12" s="21">
        <v>1</v>
      </c>
      <c r="G12" s="12">
        <v>1</v>
      </c>
      <c r="N12" s="21">
        <v>1</v>
      </c>
      <c r="T12" s="1">
        <f t="shared" si="2"/>
        <v>1.0781850753357274</v>
      </c>
      <c r="U12" s="1">
        <f t="shared" si="3"/>
        <v>0.34021242558443004</v>
      </c>
      <c r="V12" s="1">
        <f t="shared" si="6"/>
        <v>7.5924222982846326</v>
      </c>
      <c r="W12" s="1">
        <f t="shared" si="4"/>
        <v>4.4809470840589935E-2</v>
      </c>
      <c r="X12" s="1">
        <f t="shared" si="5"/>
        <v>-3.105335759211858</v>
      </c>
      <c r="Y12" s="11">
        <f>CHIDIST(Y11,1)</f>
        <v>0.59240763340041214</v>
      </c>
      <c r="Z12" t="s">
        <v>10</v>
      </c>
    </row>
    <row r="13" spans="1:41" x14ac:dyDescent="0.55000000000000004">
      <c r="A13">
        <v>12</v>
      </c>
      <c r="B13" t="str">
        <f t="shared" si="1"/>
        <v>ee</v>
      </c>
      <c r="C13" s="9">
        <v>492</v>
      </c>
      <c r="D13" t="s">
        <v>1</v>
      </c>
      <c r="E13" t="s">
        <v>1</v>
      </c>
      <c r="G13" s="12">
        <v>2</v>
      </c>
      <c r="T13" s="1">
        <f t="shared" si="2"/>
        <v>0.70876276235619995</v>
      </c>
      <c r="U13" s="1">
        <f t="shared" si="3"/>
        <v>0.49225285461855128</v>
      </c>
      <c r="V13" s="1">
        <f t="shared" si="6"/>
        <v>7.5924222982846326</v>
      </c>
      <c r="W13" s="1">
        <f t="shared" si="4"/>
        <v>6.4834756982599176E-2</v>
      </c>
      <c r="X13" s="1">
        <f t="shared" si="5"/>
        <v>-2.7359134462323307</v>
      </c>
    </row>
    <row r="14" spans="1:41" x14ac:dyDescent="0.55000000000000004">
      <c r="A14">
        <v>13</v>
      </c>
      <c r="B14" t="str">
        <f t="shared" si="1"/>
        <v>ei</v>
      </c>
      <c r="C14" s="9">
        <v>589</v>
      </c>
      <c r="D14" t="s">
        <v>1</v>
      </c>
      <c r="E14" t="s">
        <v>2</v>
      </c>
      <c r="G14" s="12">
        <v>1</v>
      </c>
      <c r="I14" s="12">
        <v>1</v>
      </c>
      <c r="T14" s="1">
        <f t="shared" si="2"/>
        <v>0.83367725065029097</v>
      </c>
      <c r="U14" s="1">
        <f t="shared" si="3"/>
        <v>0.43444876835625468</v>
      </c>
      <c r="V14" s="1">
        <f t="shared" si="6"/>
        <v>7.5924222982846326</v>
      </c>
      <c r="W14" s="1">
        <f t="shared" si="4"/>
        <v>5.7221365104310695E-2</v>
      </c>
      <c r="X14" s="1">
        <f t="shared" si="5"/>
        <v>-2.860827934526422</v>
      </c>
    </row>
    <row r="15" spans="1:41" x14ac:dyDescent="0.55000000000000004">
      <c r="A15">
        <v>14</v>
      </c>
      <c r="B15" t="str">
        <f t="shared" si="1"/>
        <v>eɯ</v>
      </c>
      <c r="C15" s="9">
        <v>1</v>
      </c>
      <c r="D15" t="s">
        <v>1</v>
      </c>
      <c r="E15" t="s">
        <v>16</v>
      </c>
      <c r="G15" s="12">
        <v>1</v>
      </c>
      <c r="H15" s="12">
        <v>1</v>
      </c>
      <c r="N15" s="21">
        <v>1</v>
      </c>
      <c r="R15" s="12">
        <v>1</v>
      </c>
      <c r="T15" s="1">
        <f t="shared" si="2"/>
        <v>3.6313950746975299</v>
      </c>
      <c r="U15" s="1">
        <f t="shared" si="3"/>
        <v>2.6479218142297305E-2</v>
      </c>
      <c r="V15" s="1">
        <f t="shared" si="6"/>
        <v>7.5924222982846326</v>
      </c>
      <c r="W15" s="1">
        <f t="shared" si="4"/>
        <v>3.4875850027836037E-3</v>
      </c>
      <c r="X15" s="1">
        <f t="shared" si="5"/>
        <v>-5.6585457585736609</v>
      </c>
    </row>
    <row r="16" spans="1:41" x14ac:dyDescent="0.55000000000000004">
      <c r="A16">
        <v>15</v>
      </c>
      <c r="B16" t="str">
        <f t="shared" si="1"/>
        <v>eo</v>
      </c>
      <c r="C16" s="9">
        <v>42</v>
      </c>
      <c r="D16" t="s">
        <v>1</v>
      </c>
      <c r="E16" t="s">
        <v>4</v>
      </c>
      <c r="G16" s="12">
        <v>1</v>
      </c>
      <c r="J16" s="12">
        <v>1</v>
      </c>
      <c r="N16" s="21">
        <v>1</v>
      </c>
      <c r="P16" s="12">
        <v>1</v>
      </c>
      <c r="T16" s="1">
        <f t="shared" si="2"/>
        <v>3.188247550675956</v>
      </c>
      <c r="U16" s="1">
        <f t="shared" si="3"/>
        <v>4.1244085814437836E-2</v>
      </c>
      <c r="V16" s="1">
        <f t="shared" si="6"/>
        <v>7.5924222982846326</v>
      </c>
      <c r="W16" s="1">
        <f t="shared" si="4"/>
        <v>5.4322697281678038E-3</v>
      </c>
      <c r="X16" s="1">
        <f t="shared" si="5"/>
        <v>-5.2153982345520866</v>
      </c>
    </row>
    <row r="17" spans="1:24" ht="13.5" customHeight="1" x14ac:dyDescent="0.55000000000000004">
      <c r="A17">
        <v>16</v>
      </c>
      <c r="B17" t="str">
        <f t="shared" si="1"/>
        <v>eø</v>
      </c>
      <c r="C17" s="9">
        <v>5</v>
      </c>
      <c r="D17" t="s">
        <v>1</v>
      </c>
      <c r="E17" t="s">
        <v>6</v>
      </c>
      <c r="G17" s="12">
        <v>1</v>
      </c>
      <c r="K17" s="12">
        <v>1</v>
      </c>
      <c r="P17" s="12">
        <v>1</v>
      </c>
      <c r="R17" s="12">
        <v>1</v>
      </c>
      <c r="T17" s="1">
        <f t="shared" si="2"/>
        <v>4.4318904225418745</v>
      </c>
      <c r="U17" s="1">
        <f t="shared" si="3"/>
        <v>1.1891987528918598E-2</v>
      </c>
      <c r="V17" s="1">
        <f t="shared" si="6"/>
        <v>7.5924222982846326</v>
      </c>
      <c r="W17" s="1">
        <f t="shared" si="4"/>
        <v>1.5662969025847485E-3</v>
      </c>
      <c r="X17" s="1">
        <f t="shared" si="5"/>
        <v>-6.4590411064180051</v>
      </c>
    </row>
    <row r="18" spans="1:24" x14ac:dyDescent="0.55000000000000004">
      <c r="A18">
        <v>17</v>
      </c>
      <c r="B18" t="str">
        <f t="shared" si="1"/>
        <v>eu</v>
      </c>
      <c r="C18" s="9">
        <v>97</v>
      </c>
      <c r="D18" t="s">
        <v>1</v>
      </c>
      <c r="E18" t="s">
        <v>3</v>
      </c>
      <c r="G18" s="12">
        <v>1</v>
      </c>
      <c r="L18" s="12">
        <v>1</v>
      </c>
      <c r="N18" s="21">
        <v>1</v>
      </c>
      <c r="T18" s="1">
        <f t="shared" si="2"/>
        <v>2.2879772788261659</v>
      </c>
      <c r="U18" s="1">
        <f t="shared" si="3"/>
        <v>0.10147150297107037</v>
      </c>
      <c r="V18" s="1">
        <f t="shared" si="6"/>
        <v>7.5924222982846326</v>
      </c>
      <c r="W18" s="1">
        <f t="shared" si="4"/>
        <v>1.336483917576555E-2</v>
      </c>
      <c r="X18" s="1">
        <f t="shared" si="5"/>
        <v>-4.3151279627022969</v>
      </c>
    </row>
    <row r="19" spans="1:24" x14ac:dyDescent="0.55000000000000004">
      <c r="A19">
        <v>18</v>
      </c>
      <c r="B19" t="str">
        <f t="shared" si="1"/>
        <v>ey</v>
      </c>
      <c r="C19" s="9">
        <v>18</v>
      </c>
      <c r="D19" t="s">
        <v>1</v>
      </c>
      <c r="E19" t="s">
        <v>5</v>
      </c>
      <c r="G19" s="12">
        <v>1</v>
      </c>
      <c r="M19" s="23">
        <v>1</v>
      </c>
      <c r="R19" s="12">
        <v>1</v>
      </c>
      <c r="T19" s="1">
        <f t="shared" si="2"/>
        <v>2.7762552338897417</v>
      </c>
      <c r="U19" s="1">
        <f t="shared" si="3"/>
        <v>6.2271262612274773E-2</v>
      </c>
      <c r="V19" s="1">
        <f t="shared" si="6"/>
        <v>7.5924222982846326</v>
      </c>
      <c r="W19" s="1">
        <f t="shared" si="4"/>
        <v>8.2017648868588106E-3</v>
      </c>
      <c r="X19" s="1">
        <f t="shared" si="5"/>
        <v>-4.8034059177658728</v>
      </c>
    </row>
    <row r="20" spans="1:24" x14ac:dyDescent="0.55000000000000004">
      <c r="A20">
        <v>19</v>
      </c>
      <c r="B20" t="str">
        <f t="shared" si="1"/>
        <v>ia</v>
      </c>
      <c r="C20" s="9">
        <v>349</v>
      </c>
      <c r="D20" t="s">
        <v>2</v>
      </c>
      <c r="E20" t="s">
        <v>0</v>
      </c>
      <c r="F20" s="21">
        <v>1</v>
      </c>
      <c r="I20" s="12">
        <v>1</v>
      </c>
      <c r="N20" s="21">
        <v>1</v>
      </c>
      <c r="T20" s="1">
        <f t="shared" si="2"/>
        <v>1.2030995636298185</v>
      </c>
      <c r="U20" s="1">
        <f t="shared" si="3"/>
        <v>0.30026208662453396</v>
      </c>
      <c r="V20" s="1">
        <f t="shared" si="6"/>
        <v>7.5924222982846326</v>
      </c>
      <c r="W20" s="1">
        <f t="shared" si="4"/>
        <v>3.9547600861502739E-2</v>
      </c>
      <c r="X20" s="1">
        <f t="shared" si="5"/>
        <v>-3.2302502475059494</v>
      </c>
    </row>
    <row r="21" spans="1:24" ht="14.65" customHeight="1" x14ac:dyDescent="0.55000000000000004">
      <c r="A21">
        <v>20</v>
      </c>
      <c r="B21" t="str">
        <f t="shared" si="1"/>
        <v>ie</v>
      </c>
      <c r="C21" s="9">
        <v>285</v>
      </c>
      <c r="D21" t="s">
        <v>2</v>
      </c>
      <c r="E21" t="s">
        <v>1</v>
      </c>
      <c r="G21" s="12">
        <v>1</v>
      </c>
      <c r="I21" s="12">
        <v>1</v>
      </c>
      <c r="T21" s="1">
        <f t="shared" si="2"/>
        <v>0.83367725065029097</v>
      </c>
      <c r="U21" s="1">
        <f t="shared" si="3"/>
        <v>0.43444876835625468</v>
      </c>
      <c r="V21" s="1">
        <f t="shared" si="6"/>
        <v>7.5924222982846326</v>
      </c>
      <c r="W21" s="1">
        <f t="shared" si="4"/>
        <v>5.7221365104310695E-2</v>
      </c>
      <c r="X21" s="1">
        <f t="shared" si="5"/>
        <v>-2.860827934526422</v>
      </c>
    </row>
    <row r="22" spans="1:24" x14ac:dyDescent="0.55000000000000004">
      <c r="A22">
        <v>21</v>
      </c>
      <c r="B22" t="str">
        <f t="shared" si="1"/>
        <v>ii</v>
      </c>
      <c r="C22" s="9">
        <v>272</v>
      </c>
      <c r="D22" t="s">
        <v>2</v>
      </c>
      <c r="E22" t="s">
        <v>2</v>
      </c>
      <c r="I22" s="12">
        <v>2</v>
      </c>
      <c r="T22" s="1">
        <f t="shared" si="2"/>
        <v>0.9585917389443821</v>
      </c>
      <c r="U22" s="1">
        <f t="shared" si="3"/>
        <v>0.38343247896962723</v>
      </c>
      <c r="V22" s="1">
        <f t="shared" si="6"/>
        <v>7.5924222982846326</v>
      </c>
      <c r="W22" s="1">
        <f t="shared" si="4"/>
        <v>5.0501995793392145E-2</v>
      </c>
      <c r="X22" s="1">
        <f t="shared" si="5"/>
        <v>-2.9857424228205129</v>
      </c>
    </row>
    <row r="23" spans="1:24" x14ac:dyDescent="0.55000000000000004">
      <c r="A23">
        <v>22</v>
      </c>
      <c r="B23" t="str">
        <f t="shared" si="1"/>
        <v>iɯ</v>
      </c>
      <c r="C23" s="9">
        <v>0</v>
      </c>
      <c r="D23" t="s">
        <v>2</v>
      </c>
      <c r="E23" t="s">
        <v>16</v>
      </c>
      <c r="H23" s="12">
        <v>1</v>
      </c>
      <c r="I23" s="12">
        <v>1</v>
      </c>
      <c r="N23" s="21">
        <v>1</v>
      </c>
      <c r="R23" s="12">
        <v>1</v>
      </c>
      <c r="T23" s="1">
        <f t="shared" si="2"/>
        <v>3.7563095629916212</v>
      </c>
      <c r="U23" s="1">
        <f t="shared" si="3"/>
        <v>2.3369826301712453E-2</v>
      </c>
      <c r="V23" s="1">
        <f t="shared" si="6"/>
        <v>7.5924222982846326</v>
      </c>
      <c r="W23" s="1">
        <f t="shared" si="4"/>
        <v>3.0780461601816371E-3</v>
      </c>
      <c r="X23" s="1">
        <f t="shared" si="5"/>
        <v>-5.7834602468677518</v>
      </c>
    </row>
    <row r="24" spans="1:24" x14ac:dyDescent="0.55000000000000004">
      <c r="A24">
        <v>23</v>
      </c>
      <c r="B24" t="str">
        <f t="shared" si="1"/>
        <v>io</v>
      </c>
      <c r="C24" s="9">
        <v>69</v>
      </c>
      <c r="D24" t="s">
        <v>2</v>
      </c>
      <c r="E24" t="s">
        <v>4</v>
      </c>
      <c r="I24" s="12">
        <v>1</v>
      </c>
      <c r="J24" s="12">
        <v>1</v>
      </c>
      <c r="N24" s="21">
        <v>1</v>
      </c>
      <c r="P24" s="12">
        <v>1</v>
      </c>
      <c r="T24" s="1">
        <f t="shared" si="2"/>
        <v>3.3131620389700469</v>
      </c>
      <c r="U24" s="1">
        <f t="shared" si="3"/>
        <v>3.6400890550339758E-2</v>
      </c>
      <c r="V24" s="1">
        <f t="shared" si="6"/>
        <v>7.5924222982846326</v>
      </c>
      <c r="W24" s="1">
        <f t="shared" si="4"/>
        <v>4.7943711664410272E-3</v>
      </c>
      <c r="X24" s="1">
        <f t="shared" si="5"/>
        <v>-5.3403127228461775</v>
      </c>
    </row>
    <row r="25" spans="1:24" x14ac:dyDescent="0.55000000000000004">
      <c r="A25">
        <v>24</v>
      </c>
      <c r="B25" t="str">
        <f t="shared" si="1"/>
        <v>iø</v>
      </c>
      <c r="C25" s="9">
        <v>6</v>
      </c>
      <c r="D25" t="s">
        <v>2</v>
      </c>
      <c r="E25" t="s">
        <v>6</v>
      </c>
      <c r="I25" s="12">
        <v>1</v>
      </c>
      <c r="K25" s="12">
        <v>1</v>
      </c>
      <c r="P25" s="12">
        <v>1</v>
      </c>
      <c r="R25" s="12">
        <v>1</v>
      </c>
      <c r="T25" s="1">
        <f t="shared" si="2"/>
        <v>4.5568049108359645</v>
      </c>
      <c r="U25" s="1">
        <f t="shared" si="3"/>
        <v>1.0495539612970129E-2</v>
      </c>
      <c r="V25" s="1">
        <f t="shared" si="6"/>
        <v>7.5924222982846326</v>
      </c>
      <c r="W25" s="1">
        <f t="shared" si="4"/>
        <v>1.3823703688533504E-3</v>
      </c>
      <c r="X25" s="1">
        <f t="shared" si="5"/>
        <v>-6.5839555947120951</v>
      </c>
    </row>
    <row r="26" spans="1:24" x14ac:dyDescent="0.55000000000000004">
      <c r="A26">
        <v>25</v>
      </c>
      <c r="B26" t="str">
        <f t="shared" si="1"/>
        <v>iu</v>
      </c>
      <c r="C26" s="9">
        <v>7</v>
      </c>
      <c r="D26" t="s">
        <v>2</v>
      </c>
      <c r="E26" t="s">
        <v>3</v>
      </c>
      <c r="I26" s="12">
        <v>1</v>
      </c>
      <c r="L26" s="12">
        <v>1</v>
      </c>
      <c r="N26" s="21">
        <v>1</v>
      </c>
      <c r="T26" s="1">
        <f t="shared" si="2"/>
        <v>2.4128917671202568</v>
      </c>
      <c r="U26" s="1">
        <f t="shared" si="3"/>
        <v>8.9555944826771122E-2</v>
      </c>
      <c r="V26" s="1">
        <f t="shared" si="6"/>
        <v>7.5924222982846326</v>
      </c>
      <c r="W26" s="1">
        <f t="shared" si="4"/>
        <v>1.1795437781036578E-2</v>
      </c>
      <c r="X26" s="1">
        <f t="shared" si="5"/>
        <v>-4.4400424509963878</v>
      </c>
    </row>
    <row r="27" spans="1:24" x14ac:dyDescent="0.55000000000000004">
      <c r="A27">
        <v>26</v>
      </c>
      <c r="B27" t="str">
        <f t="shared" si="1"/>
        <v>iy</v>
      </c>
      <c r="C27" s="9">
        <v>5</v>
      </c>
      <c r="D27" t="s">
        <v>2</v>
      </c>
      <c r="E27" t="s">
        <v>5</v>
      </c>
      <c r="I27" s="12">
        <v>1</v>
      </c>
      <c r="M27" s="23">
        <v>1</v>
      </c>
      <c r="R27" s="12">
        <v>1</v>
      </c>
      <c r="S27" s="23">
        <v>1</v>
      </c>
      <c r="T27" s="1">
        <f t="shared" si="2"/>
        <v>3.1531527590328068</v>
      </c>
      <c r="U27" s="1">
        <f t="shared" si="3"/>
        <v>4.2717237186047585E-2</v>
      </c>
      <c r="V27" s="1">
        <f t="shared" si="6"/>
        <v>7.5924222982846326</v>
      </c>
      <c r="W27" s="1">
        <f t="shared" si="4"/>
        <v>5.6262988948466101E-3</v>
      </c>
      <c r="X27" s="1">
        <f t="shared" si="5"/>
        <v>-5.1803034429089374</v>
      </c>
    </row>
    <row r="28" spans="1:24" x14ac:dyDescent="0.55000000000000004">
      <c r="A28">
        <v>27</v>
      </c>
      <c r="B28" t="str">
        <f t="shared" si="1"/>
        <v>ɯa</v>
      </c>
      <c r="C28" s="9">
        <v>149</v>
      </c>
      <c r="D28" t="s">
        <v>16</v>
      </c>
      <c r="E28" t="s">
        <v>0</v>
      </c>
      <c r="F28" s="21">
        <v>1</v>
      </c>
      <c r="H28" s="12">
        <v>1</v>
      </c>
      <c r="T28" s="1">
        <f t="shared" si="2"/>
        <v>1.0878378139489957</v>
      </c>
      <c r="U28" s="1">
        <f t="shared" si="3"/>
        <v>0.33694424280049134</v>
      </c>
      <c r="V28" s="1">
        <f t="shared" si="6"/>
        <v>7.5924222982846326</v>
      </c>
      <c r="W28" s="1">
        <f t="shared" si="4"/>
        <v>4.437901759977414E-2</v>
      </c>
      <c r="X28" s="1">
        <f t="shared" si="5"/>
        <v>-3.1149884978251268</v>
      </c>
    </row>
    <row r="29" spans="1:24" x14ac:dyDescent="0.55000000000000004">
      <c r="A29">
        <v>28</v>
      </c>
      <c r="B29" t="str">
        <f t="shared" si="1"/>
        <v>ɯe</v>
      </c>
      <c r="C29" s="9">
        <v>11</v>
      </c>
      <c r="D29" t="s">
        <v>16</v>
      </c>
      <c r="E29" t="s">
        <v>1</v>
      </c>
      <c r="G29" s="12">
        <v>1</v>
      </c>
      <c r="H29" s="12">
        <v>1</v>
      </c>
      <c r="N29" s="21">
        <v>1</v>
      </c>
      <c r="R29" s="12">
        <v>1</v>
      </c>
      <c r="T29" s="1">
        <f t="shared" si="2"/>
        <v>3.6313950746975299</v>
      </c>
      <c r="U29" s="1">
        <f t="shared" si="3"/>
        <v>2.6479218142297305E-2</v>
      </c>
      <c r="V29" s="1">
        <f t="shared" si="6"/>
        <v>7.5924222982846326</v>
      </c>
      <c r="W29" s="1">
        <f t="shared" si="4"/>
        <v>3.4875850027836037E-3</v>
      </c>
      <c r="X29" s="1">
        <f t="shared" si="5"/>
        <v>-5.6585457585736609</v>
      </c>
    </row>
    <row r="30" spans="1:24" x14ac:dyDescent="0.55000000000000004">
      <c r="A30">
        <v>29</v>
      </c>
      <c r="B30" t="str">
        <f t="shared" si="1"/>
        <v>ɯi</v>
      </c>
      <c r="C30" s="9">
        <v>11</v>
      </c>
      <c r="D30" t="s">
        <v>16</v>
      </c>
      <c r="E30" t="s">
        <v>2</v>
      </c>
      <c r="H30" s="12">
        <v>1</v>
      </c>
      <c r="I30" s="12">
        <v>1</v>
      </c>
      <c r="N30" s="21">
        <v>1</v>
      </c>
      <c r="R30" s="12">
        <v>1</v>
      </c>
      <c r="T30" s="1">
        <f t="shared" si="2"/>
        <v>3.7563095629916212</v>
      </c>
      <c r="U30" s="1">
        <f t="shared" si="3"/>
        <v>2.3369826301712453E-2</v>
      </c>
      <c r="V30" s="1">
        <f t="shared" si="6"/>
        <v>7.5924222982846326</v>
      </c>
      <c r="W30" s="1">
        <f t="shared" si="4"/>
        <v>3.0780461601816371E-3</v>
      </c>
      <c r="X30" s="1">
        <f t="shared" si="5"/>
        <v>-5.7834602468677518</v>
      </c>
    </row>
    <row r="31" spans="1:24" x14ac:dyDescent="0.55000000000000004">
      <c r="A31">
        <v>30</v>
      </c>
      <c r="B31" t="str">
        <f t="shared" si="1"/>
        <v>ɯɯ</v>
      </c>
      <c r="C31" s="9">
        <v>177</v>
      </c>
      <c r="D31" t="s">
        <v>16</v>
      </c>
      <c r="E31" t="s">
        <v>16</v>
      </c>
      <c r="H31" s="12">
        <v>2</v>
      </c>
      <c r="T31" s="1">
        <f t="shared" si="2"/>
        <v>2.1694787361711789</v>
      </c>
      <c r="U31" s="1">
        <f t="shared" si="3"/>
        <v>0.11423714908723021</v>
      </c>
      <c r="V31" s="1">
        <f t="shared" si="6"/>
        <v>7.5924222982846326</v>
      </c>
      <c r="W31" s="1">
        <f t="shared" si="4"/>
        <v>1.5046205887815273E-2</v>
      </c>
      <c r="X31" s="1">
        <f t="shared" si="5"/>
        <v>-4.1966294200473095</v>
      </c>
    </row>
    <row r="32" spans="1:24" x14ac:dyDescent="0.55000000000000004">
      <c r="A32">
        <v>31</v>
      </c>
      <c r="B32" t="str">
        <f t="shared" si="1"/>
        <v>ɯo</v>
      </c>
      <c r="C32" s="9">
        <v>3</v>
      </c>
      <c r="D32" t="s">
        <v>16</v>
      </c>
      <c r="E32" t="s">
        <v>4</v>
      </c>
      <c r="H32" s="12">
        <v>1</v>
      </c>
      <c r="J32" s="12">
        <v>1</v>
      </c>
      <c r="P32" s="12">
        <v>1</v>
      </c>
      <c r="R32" s="12">
        <v>1</v>
      </c>
      <c r="T32" s="1">
        <f t="shared" si="2"/>
        <v>4.669469366428844</v>
      </c>
      <c r="U32" s="1">
        <f t="shared" si="3"/>
        <v>9.3772440875727024E-3</v>
      </c>
      <c r="V32" s="1">
        <f t="shared" si="6"/>
        <v>7.5924222982846326</v>
      </c>
      <c r="W32" s="1">
        <f t="shared" si="4"/>
        <v>1.2350793619173841E-3</v>
      </c>
      <c r="X32" s="1">
        <f t="shared" si="5"/>
        <v>-6.6966200503049746</v>
      </c>
    </row>
    <row r="33" spans="1:41" x14ac:dyDescent="0.55000000000000004">
      <c r="A33">
        <v>32</v>
      </c>
      <c r="B33" t="str">
        <f t="shared" si="1"/>
        <v>ɯø</v>
      </c>
      <c r="C33" s="9">
        <v>0</v>
      </c>
      <c r="D33" t="s">
        <v>16</v>
      </c>
      <c r="E33" t="s">
        <v>6</v>
      </c>
      <c r="H33" s="12">
        <v>1</v>
      </c>
      <c r="K33" s="12">
        <v>1</v>
      </c>
      <c r="N33" s="21">
        <v>1</v>
      </c>
      <c r="P33" s="12">
        <v>1</v>
      </c>
      <c r="R33" s="12">
        <v>2</v>
      </c>
      <c r="T33" s="1">
        <f t="shared" si="2"/>
        <v>7.3545227348832043</v>
      </c>
      <c r="U33" s="1">
        <f t="shared" si="3"/>
        <v>6.3969264773024962E-4</v>
      </c>
      <c r="V33" s="1">
        <f t="shared" si="6"/>
        <v>7.5924222982846326</v>
      </c>
      <c r="W33" s="1">
        <f t="shared" si="4"/>
        <v>8.4254092119556676E-5</v>
      </c>
      <c r="X33" s="1">
        <f t="shared" si="5"/>
        <v>-9.3816734187593358</v>
      </c>
    </row>
    <row r="34" spans="1:41" x14ac:dyDescent="0.55000000000000004">
      <c r="A34">
        <v>33</v>
      </c>
      <c r="B34" t="str">
        <f t="shared" si="1"/>
        <v>ɯu</v>
      </c>
      <c r="C34" s="9">
        <v>0</v>
      </c>
      <c r="D34" t="s">
        <v>16</v>
      </c>
      <c r="E34" t="s">
        <v>3</v>
      </c>
      <c r="H34" s="12">
        <v>1</v>
      </c>
      <c r="L34" s="12">
        <v>1</v>
      </c>
      <c r="R34" s="12">
        <v>1</v>
      </c>
      <c r="T34" s="1">
        <f t="shared" si="2"/>
        <v>3.769199094579053</v>
      </c>
      <c r="U34" s="1">
        <f t="shared" si="3"/>
        <v>2.307053320501767E-2</v>
      </c>
      <c r="V34" s="1">
        <f t="shared" si="6"/>
        <v>7.5924222982846326</v>
      </c>
      <c r="W34" s="1">
        <f t="shared" si="4"/>
        <v>3.0386261852465755E-3</v>
      </c>
      <c r="X34" s="1">
        <f t="shared" si="5"/>
        <v>-5.7963497784551841</v>
      </c>
    </row>
    <row r="35" spans="1:41" x14ac:dyDescent="0.55000000000000004">
      <c r="A35">
        <v>34</v>
      </c>
      <c r="B35" t="str">
        <f t="shared" si="1"/>
        <v>ɯy</v>
      </c>
      <c r="C35" s="9">
        <v>2</v>
      </c>
      <c r="D35" t="s">
        <v>16</v>
      </c>
      <c r="E35" t="s">
        <v>5</v>
      </c>
      <c r="H35" s="12">
        <v>1</v>
      </c>
      <c r="M35" s="23">
        <v>1</v>
      </c>
      <c r="N35" s="21">
        <v>1</v>
      </c>
      <c r="R35" s="12">
        <v>2</v>
      </c>
      <c r="T35" s="1">
        <f t="shared" si="2"/>
        <v>5.698887546231072</v>
      </c>
      <c r="U35" s="1">
        <f t="shared" si="3"/>
        <v>3.3496897605285406E-3</v>
      </c>
      <c r="V35" s="1">
        <f t="shared" si="6"/>
        <v>7.5924222982846326</v>
      </c>
      <c r="W35" s="1">
        <f t="shared" si="4"/>
        <v>4.4118854680743209E-4</v>
      </c>
      <c r="X35" s="1">
        <f t="shared" si="5"/>
        <v>-7.7260382301072026</v>
      </c>
    </row>
    <row r="36" spans="1:41" x14ac:dyDescent="0.55000000000000004">
      <c r="A36">
        <v>35</v>
      </c>
      <c r="B36" t="str">
        <f t="shared" ref="B36:B67" si="7">CONCATENATE(D36,E36)</f>
        <v>oa</v>
      </c>
      <c r="C36" s="9">
        <v>279</v>
      </c>
      <c r="D36" t="s">
        <v>4</v>
      </c>
      <c r="E36" t="s">
        <v>0</v>
      </c>
      <c r="F36" s="21">
        <v>1</v>
      </c>
      <c r="J36" s="12">
        <v>1</v>
      </c>
      <c r="T36" s="1">
        <f t="shared" ref="T36:T67" si="8">SUMPRODUCT(F$3:S$3,F36:S36)</f>
        <v>1.0736356388999979</v>
      </c>
      <c r="U36" s="1">
        <f t="shared" ref="U36:U67" si="9">EXP(-T36)</f>
        <v>0.34176372648604064</v>
      </c>
      <c r="V36" s="1">
        <f t="shared" si="6"/>
        <v>7.5924222982846326</v>
      </c>
      <c r="W36" s="1">
        <f t="shared" ref="W36:W67" si="10">U36/V36</f>
        <v>4.5013793103059592E-2</v>
      </c>
      <c r="X36" s="1">
        <f t="shared" ref="X36:X67" si="11">LN(W36)</f>
        <v>-3.1007863227761288</v>
      </c>
    </row>
    <row r="37" spans="1:41" s="14" customFormat="1" x14ac:dyDescent="0.55000000000000004">
      <c r="A37">
        <v>36</v>
      </c>
      <c r="B37" s="14" t="str">
        <f t="shared" si="7"/>
        <v>øa</v>
      </c>
      <c r="C37" s="15">
        <v>8</v>
      </c>
      <c r="D37" s="14" t="s">
        <v>6</v>
      </c>
      <c r="E37" s="14" t="s">
        <v>0</v>
      </c>
      <c r="F37" s="24">
        <v>1</v>
      </c>
      <c r="G37" s="22"/>
      <c r="H37" s="22"/>
      <c r="I37" s="22"/>
      <c r="J37" s="22"/>
      <c r="K37" s="22">
        <v>1</v>
      </c>
      <c r="L37" s="22"/>
      <c r="M37" s="25"/>
      <c r="N37" s="24">
        <v>1</v>
      </c>
      <c r="O37" s="22"/>
      <c r="P37" s="22"/>
      <c r="Q37" s="22">
        <v>1</v>
      </c>
      <c r="R37" s="22">
        <v>1</v>
      </c>
      <c r="S37" s="25"/>
      <c r="T37" s="33">
        <f t="shared" si="8"/>
        <v>3.6888455262983184</v>
      </c>
      <c r="U37" s="33">
        <f t="shared" si="9"/>
        <v>2.5000848209779318E-2</v>
      </c>
      <c r="V37" s="33">
        <f t="shared" ref="V37:V67" si="12">V36</f>
        <v>7.5924222982846326</v>
      </c>
      <c r="W37" s="33">
        <f t="shared" si="10"/>
        <v>3.2928684980322812E-3</v>
      </c>
      <c r="X37" s="33">
        <f t="shared" si="11"/>
        <v>-5.715996210174449</v>
      </c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42"/>
      <c r="AN37" s="22"/>
      <c r="AO37" s="22"/>
    </row>
    <row r="38" spans="1:41" x14ac:dyDescent="0.55000000000000004">
      <c r="A38">
        <v>37</v>
      </c>
      <c r="B38" t="str">
        <f t="shared" si="7"/>
        <v>oe</v>
      </c>
      <c r="C38" s="9">
        <v>68</v>
      </c>
      <c r="D38" t="s">
        <v>4</v>
      </c>
      <c r="E38" t="s">
        <v>1</v>
      </c>
      <c r="G38" s="12">
        <v>1</v>
      </c>
      <c r="J38" s="12">
        <v>1</v>
      </c>
      <c r="N38" s="21">
        <v>1</v>
      </c>
      <c r="T38" s="1">
        <f t="shared" si="8"/>
        <v>2.145623822508913</v>
      </c>
      <c r="U38" s="1">
        <f t="shared" si="9"/>
        <v>0.11699503014158612</v>
      </c>
      <c r="V38" s="1">
        <f t="shared" si="12"/>
        <v>7.5924222982846326</v>
      </c>
      <c r="W38" s="1">
        <f t="shared" si="10"/>
        <v>1.5409447149432005E-2</v>
      </c>
      <c r="X38" s="1">
        <f t="shared" si="11"/>
        <v>-4.1727745063850437</v>
      </c>
    </row>
    <row r="39" spans="1:41" x14ac:dyDescent="0.55000000000000004">
      <c r="A39">
        <v>38</v>
      </c>
      <c r="B39" t="str">
        <f t="shared" si="7"/>
        <v>øe</v>
      </c>
      <c r="C39" s="9">
        <v>131</v>
      </c>
      <c r="D39" t="s">
        <v>6</v>
      </c>
      <c r="E39" t="s">
        <v>1</v>
      </c>
      <c r="G39" s="12">
        <v>1</v>
      </c>
      <c r="K39" s="12">
        <v>1</v>
      </c>
      <c r="R39" s="12">
        <v>1</v>
      </c>
      <c r="T39" s="1">
        <f t="shared" si="8"/>
        <v>3.3892666943748306</v>
      </c>
      <c r="U39" s="1">
        <f t="shared" si="9"/>
        <v>3.3733404727379401E-2</v>
      </c>
      <c r="V39" s="1">
        <f t="shared" si="12"/>
        <v>7.5924222982846326</v>
      </c>
      <c r="W39" s="1">
        <f t="shared" si="10"/>
        <v>4.4430358852669246E-3</v>
      </c>
      <c r="X39" s="1">
        <f t="shared" si="11"/>
        <v>-5.4164173782509613</v>
      </c>
    </row>
    <row r="40" spans="1:41" x14ac:dyDescent="0.55000000000000004">
      <c r="A40">
        <v>39</v>
      </c>
      <c r="B40" t="str">
        <f t="shared" si="7"/>
        <v>oi</v>
      </c>
      <c r="C40" s="9">
        <v>49</v>
      </c>
      <c r="D40" t="s">
        <v>4</v>
      </c>
      <c r="E40" t="s">
        <v>2</v>
      </c>
      <c r="I40" s="12">
        <v>1</v>
      </c>
      <c r="J40" s="12">
        <v>1</v>
      </c>
      <c r="N40" s="21">
        <v>1</v>
      </c>
      <c r="O40" s="12">
        <v>1</v>
      </c>
      <c r="T40" s="1">
        <f t="shared" si="8"/>
        <v>2.9786149762325724</v>
      </c>
      <c r="U40" s="1">
        <f t="shared" si="9"/>
        <v>5.0863231887229785E-2</v>
      </c>
      <c r="V40" s="1">
        <f t="shared" si="12"/>
        <v>7.5924222982846326</v>
      </c>
      <c r="W40" s="1">
        <f t="shared" si="10"/>
        <v>6.6992100661631259E-3</v>
      </c>
      <c r="X40" s="1">
        <f t="shared" si="11"/>
        <v>-5.0057656601087031</v>
      </c>
    </row>
    <row r="41" spans="1:41" x14ac:dyDescent="0.55000000000000004">
      <c r="A41">
        <v>40</v>
      </c>
      <c r="B41" t="str">
        <f t="shared" si="7"/>
        <v>øi</v>
      </c>
      <c r="C41" s="9">
        <v>1</v>
      </c>
      <c r="D41" t="s">
        <v>6</v>
      </c>
      <c r="E41" t="s">
        <v>2</v>
      </c>
      <c r="I41" s="12">
        <v>1</v>
      </c>
      <c r="K41" s="12">
        <v>1</v>
      </c>
      <c r="O41" s="12">
        <v>1</v>
      </c>
      <c r="R41" s="12">
        <v>1</v>
      </c>
      <c r="T41" s="1">
        <f t="shared" si="8"/>
        <v>4.22225784809849</v>
      </c>
      <c r="U41" s="1">
        <f t="shared" si="9"/>
        <v>1.4665494636122932E-2</v>
      </c>
      <c r="V41" s="1">
        <f t="shared" si="12"/>
        <v>7.5924222982846326</v>
      </c>
      <c r="W41" s="1">
        <f t="shared" si="10"/>
        <v>1.9315962758599885E-3</v>
      </c>
      <c r="X41" s="1">
        <f t="shared" si="11"/>
        <v>-6.2494085319746207</v>
      </c>
    </row>
    <row r="42" spans="1:41" x14ac:dyDescent="0.55000000000000004">
      <c r="A42">
        <v>41</v>
      </c>
      <c r="B42" t="str">
        <f t="shared" si="7"/>
        <v>oɯ</v>
      </c>
      <c r="C42" s="9">
        <v>1</v>
      </c>
      <c r="D42" t="s">
        <v>4</v>
      </c>
      <c r="E42" t="s">
        <v>16</v>
      </c>
      <c r="H42" s="12">
        <v>1</v>
      </c>
      <c r="J42" s="12">
        <v>1</v>
      </c>
      <c r="O42" s="12">
        <v>1</v>
      </c>
      <c r="R42" s="12">
        <v>1</v>
      </c>
      <c r="T42" s="1">
        <f t="shared" si="8"/>
        <v>4.3349223036913695</v>
      </c>
      <c r="U42" s="1">
        <f t="shared" si="9"/>
        <v>1.310289207979042E-2</v>
      </c>
      <c r="V42" s="1">
        <f t="shared" si="12"/>
        <v>7.5924222982846326</v>
      </c>
      <c r="W42" s="1">
        <f t="shared" si="10"/>
        <v>1.7257854693818568E-3</v>
      </c>
      <c r="X42" s="1">
        <f t="shared" si="11"/>
        <v>-6.3620729875675002</v>
      </c>
    </row>
    <row r="43" spans="1:41" s="14" customFormat="1" x14ac:dyDescent="0.55000000000000004">
      <c r="A43">
        <v>42</v>
      </c>
      <c r="B43" s="14" t="str">
        <f t="shared" si="7"/>
        <v>øɯ</v>
      </c>
      <c r="C43" s="15">
        <v>0</v>
      </c>
      <c r="D43" s="14" t="s">
        <v>6</v>
      </c>
      <c r="E43" s="14" t="s">
        <v>16</v>
      </c>
      <c r="F43" s="24"/>
      <c r="G43" s="22"/>
      <c r="H43" s="22">
        <v>1</v>
      </c>
      <c r="I43" s="22"/>
      <c r="J43" s="22"/>
      <c r="K43" s="22">
        <v>1</v>
      </c>
      <c r="L43" s="22"/>
      <c r="M43" s="25"/>
      <c r="N43" s="24">
        <v>1</v>
      </c>
      <c r="O43" s="22">
        <v>1</v>
      </c>
      <c r="P43" s="22"/>
      <c r="Q43" s="22">
        <v>1</v>
      </c>
      <c r="R43" s="22">
        <v>2</v>
      </c>
      <c r="S43" s="25"/>
      <c r="T43" s="33">
        <f t="shared" si="8"/>
        <v>6.9501321910896889</v>
      </c>
      <c r="U43" s="33">
        <f t="shared" si="9"/>
        <v>9.5850843904389743E-4</v>
      </c>
      <c r="V43" s="33">
        <f t="shared" si="12"/>
        <v>7.5924222982846326</v>
      </c>
      <c r="W43" s="33">
        <f t="shared" si="10"/>
        <v>1.2624540645749573E-4</v>
      </c>
      <c r="X43" s="33">
        <f t="shared" si="11"/>
        <v>-8.9772828749658196</v>
      </c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42"/>
      <c r="AN43" s="22"/>
      <c r="AO43" s="22"/>
    </row>
    <row r="44" spans="1:41" x14ac:dyDescent="0.55000000000000004">
      <c r="A44">
        <v>43</v>
      </c>
      <c r="B44" t="str">
        <f t="shared" si="7"/>
        <v>oo</v>
      </c>
      <c r="C44" s="9">
        <v>58</v>
      </c>
      <c r="D44" t="s">
        <v>4</v>
      </c>
      <c r="E44" t="s">
        <v>4</v>
      </c>
      <c r="J44" s="12">
        <v>2</v>
      </c>
      <c r="P44" s="12">
        <v>1</v>
      </c>
      <c r="T44" s="1">
        <f t="shared" si="8"/>
        <v>3.1836981142402268</v>
      </c>
      <c r="U44" s="1">
        <f t="shared" si="9"/>
        <v>4.1432150631294913E-2</v>
      </c>
      <c r="V44" s="1">
        <f t="shared" si="12"/>
        <v>7.5924222982846326</v>
      </c>
      <c r="W44" s="1">
        <f t="shared" si="10"/>
        <v>5.4570397961999214E-3</v>
      </c>
      <c r="X44" s="1">
        <f t="shared" si="11"/>
        <v>-5.2108487981163574</v>
      </c>
    </row>
    <row r="45" spans="1:41" x14ac:dyDescent="0.55000000000000004">
      <c r="A45">
        <v>44</v>
      </c>
      <c r="B45" t="str">
        <f t="shared" si="7"/>
        <v>oø</v>
      </c>
      <c r="C45" s="9">
        <v>6</v>
      </c>
      <c r="D45" t="s">
        <v>4</v>
      </c>
      <c r="E45" t="s">
        <v>6</v>
      </c>
      <c r="J45" s="12">
        <v>1</v>
      </c>
      <c r="K45" s="12">
        <v>1</v>
      </c>
      <c r="N45" s="21">
        <v>1</v>
      </c>
      <c r="P45" s="12">
        <v>1</v>
      </c>
      <c r="R45" s="12">
        <v>1</v>
      </c>
      <c r="T45" s="1">
        <f t="shared" si="8"/>
        <v>5.8687514826945861</v>
      </c>
      <c r="U45" s="1">
        <f t="shared" si="9"/>
        <v>2.8263999412808413E-3</v>
      </c>
      <c r="V45" s="1">
        <f t="shared" si="12"/>
        <v>7.5924222982846326</v>
      </c>
      <c r="W45" s="1">
        <f t="shared" si="10"/>
        <v>3.7226590279618854E-4</v>
      </c>
      <c r="X45" s="1">
        <f t="shared" si="11"/>
        <v>-7.8959021665707168</v>
      </c>
    </row>
    <row r="46" spans="1:41" x14ac:dyDescent="0.55000000000000004">
      <c r="A46">
        <v>45</v>
      </c>
      <c r="B46" t="str">
        <f t="shared" si="7"/>
        <v>øo</v>
      </c>
      <c r="C46" s="9">
        <v>2</v>
      </c>
      <c r="D46" t="s">
        <v>6</v>
      </c>
      <c r="E46" t="s">
        <v>4</v>
      </c>
      <c r="J46" s="12">
        <v>1</v>
      </c>
      <c r="K46" s="12">
        <v>1</v>
      </c>
      <c r="N46" s="21">
        <v>1</v>
      </c>
      <c r="P46" s="12">
        <v>1</v>
      </c>
      <c r="R46" s="12">
        <v>1</v>
      </c>
      <c r="T46" s="1">
        <f t="shared" si="8"/>
        <v>5.8687514826945861</v>
      </c>
      <c r="U46" s="1">
        <f t="shared" si="9"/>
        <v>2.8263999412808413E-3</v>
      </c>
      <c r="V46" s="1">
        <f t="shared" si="12"/>
        <v>7.5924222982846326</v>
      </c>
      <c r="W46" s="1">
        <f t="shared" si="10"/>
        <v>3.7226590279618854E-4</v>
      </c>
      <c r="X46" s="1">
        <f t="shared" si="11"/>
        <v>-7.8959021665707168</v>
      </c>
    </row>
    <row r="47" spans="1:41" x14ac:dyDescent="0.55000000000000004">
      <c r="A47">
        <v>46</v>
      </c>
      <c r="B47" t="str">
        <f t="shared" si="7"/>
        <v>øø</v>
      </c>
      <c r="C47" s="9">
        <v>4</v>
      </c>
      <c r="D47" t="s">
        <v>6</v>
      </c>
      <c r="E47" t="s">
        <v>6</v>
      </c>
      <c r="K47" s="12">
        <v>2</v>
      </c>
      <c r="P47" s="12">
        <v>1</v>
      </c>
      <c r="T47" s="1">
        <f t="shared" si="8"/>
        <v>4.1692562002812661</v>
      </c>
      <c r="U47" s="1">
        <f t="shared" si="9"/>
        <v>1.5463757786092353E-2</v>
      </c>
      <c r="V47" s="1">
        <f t="shared" si="12"/>
        <v>7.5924222982846326</v>
      </c>
      <c r="W47" s="1">
        <f t="shared" si="10"/>
        <v>2.0367357318343718E-3</v>
      </c>
      <c r="X47" s="1">
        <f t="shared" si="11"/>
        <v>-6.1964068841573967</v>
      </c>
    </row>
    <row r="48" spans="1:41" x14ac:dyDescent="0.55000000000000004">
      <c r="A48">
        <v>47</v>
      </c>
      <c r="B48" t="str">
        <f t="shared" si="7"/>
        <v>ou</v>
      </c>
      <c r="C48" s="9">
        <v>172</v>
      </c>
      <c r="D48" t="s">
        <v>4</v>
      </c>
      <c r="E48" t="s">
        <v>3</v>
      </c>
      <c r="J48" s="12">
        <v>1</v>
      </c>
      <c r="L48" s="12">
        <v>1</v>
      </c>
      <c r="T48" s="1">
        <f t="shared" si="8"/>
        <v>2.2834278423904362</v>
      </c>
      <c r="U48" s="1">
        <f t="shared" si="9"/>
        <v>0.10193419281485371</v>
      </c>
      <c r="V48" s="1">
        <f t="shared" si="12"/>
        <v>7.5924222982846326</v>
      </c>
      <c r="W48" s="1">
        <f t="shared" si="10"/>
        <v>1.3425780180573445E-2</v>
      </c>
      <c r="X48" s="1">
        <f t="shared" si="11"/>
        <v>-4.3105785262665668</v>
      </c>
    </row>
    <row r="49" spans="1:41" x14ac:dyDescent="0.55000000000000004">
      <c r="A49">
        <v>48</v>
      </c>
      <c r="B49" t="str">
        <f t="shared" si="7"/>
        <v>øu</v>
      </c>
      <c r="C49" s="9">
        <v>1</v>
      </c>
      <c r="D49" t="s">
        <v>6</v>
      </c>
      <c r="E49" t="s">
        <v>3</v>
      </c>
      <c r="K49" s="12">
        <v>1</v>
      </c>
      <c r="L49" s="12">
        <v>1</v>
      </c>
      <c r="N49" s="21">
        <v>1</v>
      </c>
      <c r="R49" s="12">
        <v>1</v>
      </c>
      <c r="T49" s="1">
        <f t="shared" si="8"/>
        <v>4.9684812108447964</v>
      </c>
      <c r="U49" s="1">
        <f t="shared" si="9"/>
        <v>6.9537012246908732E-3</v>
      </c>
      <c r="V49" s="1">
        <f t="shared" si="12"/>
        <v>7.5924222982846326</v>
      </c>
      <c r="W49" s="1">
        <f t="shared" si="10"/>
        <v>9.1587387417345497E-4</v>
      </c>
      <c r="X49" s="1">
        <f t="shared" si="11"/>
        <v>-6.9956318947209271</v>
      </c>
    </row>
    <row r="50" spans="1:41" x14ac:dyDescent="0.55000000000000004">
      <c r="A50">
        <v>49</v>
      </c>
      <c r="B50" t="str">
        <f t="shared" si="7"/>
        <v>oy</v>
      </c>
      <c r="C50" s="9">
        <v>4</v>
      </c>
      <c r="D50" t="s">
        <v>4</v>
      </c>
      <c r="E50" t="s">
        <v>5</v>
      </c>
      <c r="J50" s="12">
        <v>1</v>
      </c>
      <c r="M50" s="23">
        <v>1</v>
      </c>
      <c r="N50" s="21">
        <v>1</v>
      </c>
      <c r="R50" s="12">
        <v>1</v>
      </c>
      <c r="T50" s="1">
        <f t="shared" si="8"/>
        <v>4.2131162940424547</v>
      </c>
      <c r="U50" s="1">
        <f t="shared" si="9"/>
        <v>1.480017470274138E-2</v>
      </c>
      <c r="V50" s="1">
        <f t="shared" si="12"/>
        <v>7.5924222982846326</v>
      </c>
      <c r="W50" s="1">
        <f t="shared" si="10"/>
        <v>1.9493350239600353E-3</v>
      </c>
      <c r="X50" s="1">
        <f t="shared" si="11"/>
        <v>-6.2402669779185853</v>
      </c>
    </row>
    <row r="51" spans="1:41" x14ac:dyDescent="0.55000000000000004">
      <c r="A51">
        <v>50</v>
      </c>
      <c r="B51" t="str">
        <f t="shared" si="7"/>
        <v>øy</v>
      </c>
      <c r="C51" s="9">
        <v>70</v>
      </c>
      <c r="D51" t="s">
        <v>6</v>
      </c>
      <c r="E51" t="s">
        <v>5</v>
      </c>
      <c r="K51" s="12">
        <v>1</v>
      </c>
      <c r="M51" s="23">
        <v>1</v>
      </c>
      <c r="T51" s="1">
        <f t="shared" si="8"/>
        <v>2.5136210116291342</v>
      </c>
      <c r="U51" s="1">
        <f t="shared" si="9"/>
        <v>8.0974498142442189E-2</v>
      </c>
      <c r="V51" s="1">
        <f t="shared" si="12"/>
        <v>7.5924222982846326</v>
      </c>
      <c r="W51" s="1">
        <f t="shared" si="10"/>
        <v>1.0665173110923621E-2</v>
      </c>
      <c r="X51" s="1">
        <f t="shared" si="11"/>
        <v>-4.5407716955052653</v>
      </c>
    </row>
    <row r="52" spans="1:41" x14ac:dyDescent="0.55000000000000004">
      <c r="A52">
        <v>51</v>
      </c>
      <c r="B52" t="str">
        <f t="shared" si="7"/>
        <v>ua</v>
      </c>
      <c r="C52" s="9">
        <v>271</v>
      </c>
      <c r="D52" t="s">
        <v>3</v>
      </c>
      <c r="E52" t="s">
        <v>0</v>
      </c>
      <c r="F52" s="21">
        <v>1</v>
      </c>
      <c r="L52" s="12">
        <v>1</v>
      </c>
      <c r="T52" s="1">
        <f t="shared" si="8"/>
        <v>1.2159890952172507</v>
      </c>
      <c r="U52" s="1">
        <f t="shared" si="9"/>
        <v>0.29641668492724743</v>
      </c>
      <c r="V52" s="1">
        <f t="shared" si="12"/>
        <v>7.5924222982846326</v>
      </c>
      <c r="W52" s="1">
        <f t="shared" si="10"/>
        <v>3.904112196106601E-2</v>
      </c>
      <c r="X52" s="1">
        <f t="shared" si="11"/>
        <v>-3.2431397790933816</v>
      </c>
    </row>
    <row r="53" spans="1:41" x14ac:dyDescent="0.55000000000000004">
      <c r="A53">
        <v>52</v>
      </c>
      <c r="B53" t="str">
        <f t="shared" si="7"/>
        <v>ue</v>
      </c>
      <c r="C53" s="9">
        <v>44</v>
      </c>
      <c r="D53" t="s">
        <v>3</v>
      </c>
      <c r="E53" t="s">
        <v>1</v>
      </c>
      <c r="G53" s="12">
        <v>1</v>
      </c>
      <c r="L53" s="12">
        <v>1</v>
      </c>
      <c r="N53" s="21">
        <v>1</v>
      </c>
      <c r="T53" s="1">
        <f t="shared" si="8"/>
        <v>2.2879772788261659</v>
      </c>
      <c r="U53" s="1">
        <f t="shared" si="9"/>
        <v>0.10147150297107037</v>
      </c>
      <c r="V53" s="1">
        <f t="shared" si="12"/>
        <v>7.5924222982846326</v>
      </c>
      <c r="W53" s="1">
        <f t="shared" si="10"/>
        <v>1.336483917576555E-2</v>
      </c>
      <c r="X53" s="1">
        <f t="shared" si="11"/>
        <v>-4.3151279627022969</v>
      </c>
    </row>
    <row r="54" spans="1:41" x14ac:dyDescent="0.55000000000000004">
      <c r="A54">
        <v>53</v>
      </c>
      <c r="B54" t="str">
        <f t="shared" si="7"/>
        <v>ui</v>
      </c>
      <c r="C54" s="9">
        <v>43</v>
      </c>
      <c r="D54" t="s">
        <v>3</v>
      </c>
      <c r="E54" t="s">
        <v>2</v>
      </c>
      <c r="I54" s="12">
        <v>1</v>
      </c>
      <c r="L54" s="12">
        <v>1</v>
      </c>
      <c r="N54" s="21">
        <v>1</v>
      </c>
      <c r="O54" s="12">
        <v>1</v>
      </c>
      <c r="T54" s="1">
        <f t="shared" si="8"/>
        <v>3.1209684325498248</v>
      </c>
      <c r="U54" s="1">
        <f t="shared" si="9"/>
        <v>4.4114425880460814E-2</v>
      </c>
      <c r="V54" s="1">
        <f t="shared" si="12"/>
        <v>7.5924222982846326</v>
      </c>
      <c r="W54" s="1">
        <f t="shared" si="10"/>
        <v>5.8103229967105038E-3</v>
      </c>
      <c r="X54" s="1">
        <f t="shared" si="11"/>
        <v>-5.1481191164259554</v>
      </c>
    </row>
    <row r="55" spans="1:41" x14ac:dyDescent="0.55000000000000004">
      <c r="A55">
        <v>54</v>
      </c>
      <c r="B55" t="str">
        <f t="shared" si="7"/>
        <v>uɯ</v>
      </c>
      <c r="C55" s="9">
        <v>3</v>
      </c>
      <c r="D55" t="s">
        <v>3</v>
      </c>
      <c r="E55" t="s">
        <v>16</v>
      </c>
      <c r="H55" s="12">
        <v>1</v>
      </c>
      <c r="L55" s="12">
        <v>1</v>
      </c>
      <c r="O55" s="12">
        <v>1</v>
      </c>
      <c r="R55" s="12">
        <v>1</v>
      </c>
      <c r="T55" s="1">
        <f t="shared" si="8"/>
        <v>4.4772757600086219</v>
      </c>
      <c r="U55" s="1">
        <f t="shared" si="9"/>
        <v>1.1364330185607348E-2</v>
      </c>
      <c r="V55" s="1">
        <f t="shared" si="12"/>
        <v>7.5924222982846326</v>
      </c>
      <c r="W55" s="1">
        <f t="shared" si="10"/>
        <v>1.4967990107946061E-3</v>
      </c>
      <c r="X55" s="1">
        <f t="shared" si="11"/>
        <v>-6.5044264438847526</v>
      </c>
    </row>
    <row r="56" spans="1:41" x14ac:dyDescent="0.55000000000000004">
      <c r="A56">
        <v>55</v>
      </c>
      <c r="B56" t="str">
        <f t="shared" si="7"/>
        <v>uo</v>
      </c>
      <c r="C56" s="9">
        <v>17</v>
      </c>
      <c r="D56" t="s">
        <v>3</v>
      </c>
      <c r="E56" t="s">
        <v>4</v>
      </c>
      <c r="J56" s="12">
        <v>1</v>
      </c>
      <c r="L56" s="12">
        <v>1</v>
      </c>
      <c r="P56" s="12">
        <v>1</v>
      </c>
      <c r="T56" s="1">
        <f t="shared" si="8"/>
        <v>3.3260515705574791</v>
      </c>
      <c r="U56" s="1">
        <f t="shared" si="9"/>
        <v>3.5934710994077461E-2</v>
      </c>
      <c r="V56" s="1">
        <f t="shared" si="12"/>
        <v>7.5924222982846326</v>
      </c>
      <c r="W56" s="1">
        <f t="shared" si="10"/>
        <v>4.7329705306561045E-3</v>
      </c>
      <c r="X56" s="1">
        <f t="shared" si="11"/>
        <v>-5.3532022544336098</v>
      </c>
    </row>
    <row r="57" spans="1:41" x14ac:dyDescent="0.55000000000000004">
      <c r="A57">
        <v>56</v>
      </c>
      <c r="B57" t="str">
        <f t="shared" si="7"/>
        <v>uø</v>
      </c>
      <c r="C57" s="9">
        <v>2</v>
      </c>
      <c r="D57" t="s">
        <v>3</v>
      </c>
      <c r="E57" t="s">
        <v>6</v>
      </c>
      <c r="K57" s="12">
        <v>1</v>
      </c>
      <c r="L57" s="12">
        <v>1</v>
      </c>
      <c r="N57" s="21">
        <v>1</v>
      </c>
      <c r="P57" s="12">
        <v>1</v>
      </c>
      <c r="R57" s="12">
        <v>1</v>
      </c>
      <c r="T57" s="1">
        <f t="shared" si="8"/>
        <v>6.0111049390118403</v>
      </c>
      <c r="U57" s="1">
        <f t="shared" si="9"/>
        <v>2.4513780601793981E-3</v>
      </c>
      <c r="V57" s="1">
        <f t="shared" si="12"/>
        <v>7.5924222982846326</v>
      </c>
      <c r="W57" s="1">
        <f t="shared" si="10"/>
        <v>3.2287166912900006E-4</v>
      </c>
      <c r="X57" s="1">
        <f t="shared" si="11"/>
        <v>-8.0382556228879718</v>
      </c>
    </row>
    <row r="58" spans="1:41" x14ac:dyDescent="0.55000000000000004">
      <c r="A58">
        <v>57</v>
      </c>
      <c r="B58" t="str">
        <f t="shared" si="7"/>
        <v>uu</v>
      </c>
      <c r="C58" s="9">
        <v>192</v>
      </c>
      <c r="D58" t="s">
        <v>3</v>
      </c>
      <c r="E58" t="s">
        <v>3</v>
      </c>
      <c r="L58" s="12">
        <v>2</v>
      </c>
      <c r="T58" s="1">
        <f t="shared" si="8"/>
        <v>2.425781298707689</v>
      </c>
      <c r="U58" s="1">
        <f t="shared" si="9"/>
        <v>8.840901819973547E-2</v>
      </c>
      <c r="V58" s="1">
        <f t="shared" si="12"/>
        <v>7.5924222982846326</v>
      </c>
      <c r="W58" s="1">
        <f t="shared" si="10"/>
        <v>1.164437576393898E-2</v>
      </c>
      <c r="X58" s="1">
        <f t="shared" si="11"/>
        <v>-4.4529319825838201</v>
      </c>
    </row>
    <row r="59" spans="1:41" x14ac:dyDescent="0.55000000000000004">
      <c r="A59">
        <v>58</v>
      </c>
      <c r="B59" t="str">
        <f t="shared" si="7"/>
        <v>uy</v>
      </c>
      <c r="C59" s="9">
        <v>6</v>
      </c>
      <c r="D59" t="s">
        <v>3</v>
      </c>
      <c r="E59" t="s">
        <v>5</v>
      </c>
      <c r="L59" s="12">
        <v>1</v>
      </c>
      <c r="M59" s="23">
        <v>1</v>
      </c>
      <c r="N59" s="21">
        <v>1</v>
      </c>
      <c r="R59" s="12">
        <v>1</v>
      </c>
      <c r="T59" s="1">
        <f t="shared" si="8"/>
        <v>4.355469750359708</v>
      </c>
      <c r="U59" s="1">
        <f t="shared" si="9"/>
        <v>1.2836408260283573E-2</v>
      </c>
      <c r="V59" s="1">
        <f t="shared" si="12"/>
        <v>7.5924222982846326</v>
      </c>
      <c r="W59" s="1">
        <f t="shared" si="10"/>
        <v>1.6906868132432152E-3</v>
      </c>
      <c r="X59" s="1">
        <f t="shared" si="11"/>
        <v>-6.3826204342358386</v>
      </c>
    </row>
    <row r="60" spans="1:41" s="14" customFormat="1" x14ac:dyDescent="0.55000000000000004">
      <c r="A60">
        <v>59</v>
      </c>
      <c r="B60" s="14" t="str">
        <f t="shared" si="7"/>
        <v>ya</v>
      </c>
      <c r="C60" s="15">
        <v>64</v>
      </c>
      <c r="D60" s="14" t="s">
        <v>5</v>
      </c>
      <c r="E60" s="14" t="s">
        <v>0</v>
      </c>
      <c r="F60" s="24">
        <v>1</v>
      </c>
      <c r="G60" s="22"/>
      <c r="H60" s="22"/>
      <c r="I60" s="22"/>
      <c r="J60" s="22"/>
      <c r="K60" s="22"/>
      <c r="L60" s="22"/>
      <c r="M60" s="25">
        <v>1</v>
      </c>
      <c r="N60" s="24">
        <v>1</v>
      </c>
      <c r="O60" s="22"/>
      <c r="P60" s="22"/>
      <c r="Q60" s="22">
        <v>1</v>
      </c>
      <c r="R60" s="22">
        <v>1</v>
      </c>
      <c r="S60" s="25"/>
      <c r="T60" s="33">
        <f t="shared" si="8"/>
        <v>3.075834065813229</v>
      </c>
      <c r="U60" s="33">
        <f t="shared" si="9"/>
        <v>4.6151119253527301E-2</v>
      </c>
      <c r="V60" s="33">
        <f t="shared" si="12"/>
        <v>7.5924222982846326</v>
      </c>
      <c r="W60" s="33">
        <f t="shared" si="10"/>
        <v>6.0785764332358452E-3</v>
      </c>
      <c r="X60" s="33">
        <f t="shared" si="11"/>
        <v>-5.1029847496893597</v>
      </c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42"/>
      <c r="AN60" s="22"/>
      <c r="AO60" s="22"/>
    </row>
    <row r="61" spans="1:41" x14ac:dyDescent="0.55000000000000004">
      <c r="A61">
        <v>60</v>
      </c>
      <c r="B61" t="str">
        <f t="shared" si="7"/>
        <v>ye</v>
      </c>
      <c r="C61" s="9">
        <v>182</v>
      </c>
      <c r="D61" t="s">
        <v>5</v>
      </c>
      <c r="E61" t="s">
        <v>1</v>
      </c>
      <c r="G61" s="12">
        <v>1</v>
      </c>
      <c r="M61" s="23">
        <v>1</v>
      </c>
      <c r="R61" s="12">
        <v>1</v>
      </c>
      <c r="T61" s="1">
        <f t="shared" si="8"/>
        <v>2.7762552338897417</v>
      </c>
      <c r="U61" s="1">
        <f t="shared" si="9"/>
        <v>6.2271262612274773E-2</v>
      </c>
      <c r="V61" s="1">
        <f t="shared" si="12"/>
        <v>7.5924222982846326</v>
      </c>
      <c r="W61" s="1">
        <f t="shared" si="10"/>
        <v>8.2017648868588106E-3</v>
      </c>
      <c r="X61" s="1">
        <f t="shared" si="11"/>
        <v>-4.8034059177658728</v>
      </c>
    </row>
    <row r="62" spans="1:41" x14ac:dyDescent="0.55000000000000004">
      <c r="A62">
        <v>61</v>
      </c>
      <c r="B62" t="str">
        <f t="shared" si="7"/>
        <v>yi</v>
      </c>
      <c r="C62" s="9">
        <v>58</v>
      </c>
      <c r="D62" t="s">
        <v>5</v>
      </c>
      <c r="E62" t="s">
        <v>2</v>
      </c>
      <c r="I62" s="12">
        <v>1</v>
      </c>
      <c r="M62" s="23">
        <v>1</v>
      </c>
      <c r="O62" s="12">
        <v>1</v>
      </c>
      <c r="R62" s="12">
        <v>1</v>
      </c>
      <c r="S62" s="23">
        <v>1</v>
      </c>
      <c r="T62" s="1">
        <f t="shared" si="8"/>
        <v>3.8612294244623748</v>
      </c>
      <c r="U62" s="1">
        <f t="shared" si="9"/>
        <v>2.1042113924509005E-2</v>
      </c>
      <c r="V62" s="1">
        <f t="shared" si="12"/>
        <v>7.5924222982846326</v>
      </c>
      <c r="W62" s="1">
        <f t="shared" si="10"/>
        <v>2.7714625316959886E-3</v>
      </c>
      <c r="X62" s="1">
        <f t="shared" si="11"/>
        <v>-5.8883801083385059</v>
      </c>
    </row>
    <row r="63" spans="1:41" s="14" customFormat="1" x14ac:dyDescent="0.55000000000000004">
      <c r="A63">
        <v>62</v>
      </c>
      <c r="B63" s="14" t="str">
        <f t="shared" si="7"/>
        <v>yɯ</v>
      </c>
      <c r="C63" s="15">
        <v>1</v>
      </c>
      <c r="D63" s="14" t="s">
        <v>5</v>
      </c>
      <c r="E63" s="14" t="s">
        <v>16</v>
      </c>
      <c r="F63" s="24"/>
      <c r="G63" s="22"/>
      <c r="H63" s="22">
        <v>1</v>
      </c>
      <c r="I63" s="22"/>
      <c r="J63" s="22"/>
      <c r="K63" s="22"/>
      <c r="L63" s="22"/>
      <c r="M63" s="25">
        <v>1</v>
      </c>
      <c r="N63" s="24">
        <v>1</v>
      </c>
      <c r="O63" s="22">
        <v>1</v>
      </c>
      <c r="P63" s="22"/>
      <c r="Q63" s="22">
        <v>1</v>
      </c>
      <c r="R63" s="22">
        <v>2</v>
      </c>
      <c r="S63" s="25"/>
      <c r="T63" s="33">
        <f t="shared" si="8"/>
        <v>6.3371207306046005</v>
      </c>
      <c r="U63" s="33">
        <f t="shared" si="9"/>
        <v>1.7693894584954021E-3</v>
      </c>
      <c r="V63" s="33">
        <f t="shared" si="12"/>
        <v>7.5924222982846326</v>
      </c>
      <c r="W63" s="33">
        <f t="shared" si="10"/>
        <v>2.3304676544337675E-4</v>
      </c>
      <c r="X63" s="33">
        <f t="shared" si="11"/>
        <v>-8.3642714144807311</v>
      </c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42"/>
      <c r="AN63" s="22"/>
      <c r="AO63" s="22"/>
    </row>
    <row r="64" spans="1:41" x14ac:dyDescent="0.55000000000000004">
      <c r="A64">
        <v>63</v>
      </c>
      <c r="B64" t="str">
        <f t="shared" si="7"/>
        <v>yo</v>
      </c>
      <c r="C64" s="9">
        <v>7</v>
      </c>
      <c r="D64" t="s">
        <v>5</v>
      </c>
      <c r="E64" t="s">
        <v>4</v>
      </c>
      <c r="J64" s="12">
        <v>1</v>
      </c>
      <c r="M64" s="23">
        <v>1</v>
      </c>
      <c r="N64" s="21">
        <v>1</v>
      </c>
      <c r="P64" s="12">
        <v>1</v>
      </c>
      <c r="R64" s="12">
        <v>1</v>
      </c>
      <c r="T64" s="1">
        <f t="shared" si="8"/>
        <v>5.2557400222094977</v>
      </c>
      <c r="U64" s="1">
        <f t="shared" si="9"/>
        <v>5.2174838090969693E-3</v>
      </c>
      <c r="V64" s="1">
        <f t="shared" si="12"/>
        <v>7.5924222982846326</v>
      </c>
      <c r="W64" s="1">
        <f t="shared" si="10"/>
        <v>6.8719620749701496E-4</v>
      </c>
      <c r="X64" s="1">
        <f t="shared" si="11"/>
        <v>-7.2828907060856283</v>
      </c>
    </row>
    <row r="65" spans="1:24" x14ac:dyDescent="0.55000000000000004">
      <c r="A65">
        <v>64</v>
      </c>
      <c r="B65" t="str">
        <f t="shared" si="7"/>
        <v>yø</v>
      </c>
      <c r="C65" s="9">
        <v>2</v>
      </c>
      <c r="D65" t="s">
        <v>5</v>
      </c>
      <c r="E65" t="s">
        <v>6</v>
      </c>
      <c r="K65" s="12">
        <v>1</v>
      </c>
      <c r="M65" s="23">
        <v>1</v>
      </c>
      <c r="P65" s="12">
        <v>1</v>
      </c>
      <c r="T65" s="1">
        <f t="shared" si="8"/>
        <v>3.5562447397961776</v>
      </c>
      <c r="U65" s="1">
        <f t="shared" si="9"/>
        <v>2.8545820673974178E-2</v>
      </c>
      <c r="V65" s="1">
        <f t="shared" si="12"/>
        <v>7.5924222982846326</v>
      </c>
      <c r="W65" s="1">
        <f t="shared" si="10"/>
        <v>3.7597777827009936E-3</v>
      </c>
      <c r="X65" s="1">
        <f t="shared" si="11"/>
        <v>-5.5833954236723082</v>
      </c>
    </row>
    <row r="66" spans="1:24" x14ac:dyDescent="0.55000000000000004">
      <c r="A66">
        <v>65</v>
      </c>
      <c r="B66" t="str">
        <f t="shared" si="7"/>
        <v>yu</v>
      </c>
      <c r="C66" s="9">
        <v>32</v>
      </c>
      <c r="D66" t="s">
        <v>5</v>
      </c>
      <c r="E66" t="s">
        <v>3</v>
      </c>
      <c r="L66" s="12">
        <v>1</v>
      </c>
      <c r="M66" s="23">
        <v>1</v>
      </c>
      <c r="N66" s="21">
        <v>1</v>
      </c>
      <c r="R66" s="12">
        <v>1</v>
      </c>
      <c r="T66" s="1">
        <f t="shared" si="8"/>
        <v>4.355469750359708</v>
      </c>
      <c r="U66" s="1">
        <f t="shared" si="9"/>
        <v>1.2836408260283573E-2</v>
      </c>
      <c r="V66" s="1">
        <f t="shared" si="12"/>
        <v>7.5924222982846326</v>
      </c>
      <c r="W66" s="1">
        <f t="shared" si="10"/>
        <v>1.6906868132432152E-3</v>
      </c>
      <c r="X66" s="1">
        <f t="shared" si="11"/>
        <v>-6.3826204342358386</v>
      </c>
    </row>
    <row r="67" spans="1:24" x14ac:dyDescent="0.55000000000000004">
      <c r="A67">
        <v>66</v>
      </c>
      <c r="B67" t="str">
        <f t="shared" si="7"/>
        <v>yy</v>
      </c>
      <c r="C67" s="9">
        <v>131</v>
      </c>
      <c r="D67" t="s">
        <v>5</v>
      </c>
      <c r="E67" t="s">
        <v>5</v>
      </c>
      <c r="M67" s="23">
        <v>2</v>
      </c>
      <c r="T67" s="1">
        <f t="shared" si="8"/>
        <v>1.9006095511440451</v>
      </c>
      <c r="U67" s="1">
        <f t="shared" si="9"/>
        <v>0.14947747728033425</v>
      </c>
      <c r="V67" s="1">
        <f t="shared" si="12"/>
        <v>7.5924222982846326</v>
      </c>
      <c r="W67" s="1">
        <f t="shared" si="10"/>
        <v>1.9687719071435992E-2</v>
      </c>
      <c r="X67" s="1">
        <f t="shared" si="11"/>
        <v>-3.9277602350201759</v>
      </c>
    </row>
  </sheetData>
  <sortState xmlns:xlrd2="http://schemas.microsoft.com/office/spreadsheetml/2017/richdata2" ref="A4:Z67">
    <sortCondition ref="A4:A6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xxx</cp:lastModifiedBy>
  <dcterms:created xsi:type="dcterms:W3CDTF">2019-04-09T00:52:57Z</dcterms:created>
  <dcterms:modified xsi:type="dcterms:W3CDTF">2026-08-31T05:27:26Z</dcterms:modified>
</cp:coreProperties>
</file>